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группа 2" sheetId="1" r:id="rId1"/>
    <sheet name="группа 1" sheetId="2" r:id="rId2"/>
    <sheet name="группа 3" sheetId="3" r:id="rId3"/>
    <sheet name="группа 4" sheetId="5" r:id="rId4"/>
    <sheet name="группа 5" sheetId="6" r:id="rId5"/>
  </sheets>
  <calcPr calcId="144525"/>
</workbook>
</file>

<file path=xl/calcChain.xml><?xml version="1.0" encoding="utf-8"?>
<calcChain xmlns="http://schemas.openxmlformats.org/spreadsheetml/2006/main">
  <c r="AQ7" i="5" l="1"/>
  <c r="AQ8" i="5"/>
  <c r="AQ9" i="5"/>
  <c r="AQ10" i="5"/>
  <c r="AQ11" i="5"/>
  <c r="AQ6" i="5"/>
  <c r="J7" i="2" l="1"/>
  <c r="BI6" i="2" l="1"/>
  <c r="BI7" i="2"/>
  <c r="D6" i="5" l="1"/>
  <c r="G6" i="5"/>
  <c r="J6" i="5"/>
  <c r="M6" i="5"/>
  <c r="P6" i="5"/>
  <c r="S6" i="5"/>
  <c r="V6" i="5"/>
  <c r="Y6" i="5"/>
  <c r="AB6" i="5"/>
  <c r="AE6" i="5"/>
  <c r="AH6" i="5"/>
  <c r="AK6" i="5"/>
  <c r="AN6" i="5"/>
  <c r="AT6" i="5"/>
  <c r="AW6" i="5"/>
  <c r="AZ6" i="5"/>
  <c r="BC6" i="5"/>
  <c r="BF6" i="5"/>
  <c r="BI6" i="5"/>
  <c r="BL6" i="5"/>
  <c r="BO6" i="5"/>
  <c r="BP6" i="5"/>
  <c r="M12" i="1"/>
  <c r="BO13" i="6" l="1"/>
  <c r="BO8" i="6"/>
  <c r="BO12" i="6"/>
  <c r="BO7" i="6"/>
  <c r="BO6" i="6"/>
  <c r="BO9" i="6"/>
  <c r="BO14" i="6"/>
  <c r="BO10" i="6"/>
  <c r="BO11" i="6"/>
  <c r="BL13" i="6"/>
  <c r="BL8" i="6"/>
  <c r="BL12" i="6"/>
  <c r="BL7" i="6"/>
  <c r="BL6" i="6"/>
  <c r="BL9" i="6"/>
  <c r="BL14" i="6"/>
  <c r="BL10" i="6"/>
  <c r="BL11" i="6"/>
  <c r="BI13" i="6"/>
  <c r="BI8" i="6"/>
  <c r="BI12" i="6"/>
  <c r="BI7" i="6"/>
  <c r="BI6" i="6"/>
  <c r="BI9" i="6"/>
  <c r="BI14" i="6"/>
  <c r="BI10" i="6"/>
  <c r="BI11" i="6"/>
  <c r="BF13" i="6"/>
  <c r="BF8" i="6"/>
  <c r="BF12" i="6"/>
  <c r="BF7" i="6"/>
  <c r="BF6" i="6"/>
  <c r="BF9" i="6"/>
  <c r="BF14" i="6"/>
  <c r="BF10" i="6"/>
  <c r="BF11" i="6"/>
  <c r="BC13" i="6"/>
  <c r="BC8" i="6"/>
  <c r="BC12" i="6"/>
  <c r="BC7" i="6"/>
  <c r="BC6" i="6"/>
  <c r="BC9" i="6"/>
  <c r="BC14" i="6"/>
  <c r="BC10" i="6"/>
  <c r="BC11" i="6"/>
  <c r="AZ13" i="6"/>
  <c r="AZ8" i="6"/>
  <c r="AZ12" i="6"/>
  <c r="AZ7" i="6"/>
  <c r="AZ6" i="6"/>
  <c r="AZ9" i="6"/>
  <c r="AZ14" i="6"/>
  <c r="AZ10" i="6"/>
  <c r="AZ11" i="6"/>
  <c r="AW13" i="6"/>
  <c r="AW8" i="6"/>
  <c r="AW12" i="6"/>
  <c r="AW7" i="6"/>
  <c r="AW6" i="6"/>
  <c r="AW9" i="6"/>
  <c r="AW14" i="6"/>
  <c r="AW10" i="6"/>
  <c r="AW11" i="6"/>
  <c r="AT13" i="6"/>
  <c r="AT8" i="6"/>
  <c r="AT12" i="6"/>
  <c r="AT7" i="6"/>
  <c r="AT6" i="6"/>
  <c r="AT9" i="6"/>
  <c r="AT14" i="6"/>
  <c r="AT10" i="6"/>
  <c r="AT11" i="6"/>
  <c r="AQ13" i="6"/>
  <c r="AQ8" i="6"/>
  <c r="AQ12" i="6"/>
  <c r="AQ7" i="6"/>
  <c r="AQ6" i="6"/>
  <c r="AQ9" i="6"/>
  <c r="AQ14" i="6"/>
  <c r="AQ10" i="6"/>
  <c r="AQ11" i="6"/>
  <c r="AN13" i="6"/>
  <c r="AN8" i="6"/>
  <c r="AN12" i="6"/>
  <c r="AN7" i="6"/>
  <c r="AN6" i="6"/>
  <c r="AN9" i="6"/>
  <c r="AN14" i="6"/>
  <c r="AN10" i="6"/>
  <c r="AN11" i="6"/>
  <c r="AK13" i="6"/>
  <c r="AK8" i="6"/>
  <c r="AK12" i="6"/>
  <c r="AK7" i="6"/>
  <c r="AK6" i="6"/>
  <c r="AK9" i="6"/>
  <c r="AK14" i="6"/>
  <c r="AK10" i="6"/>
  <c r="AK11" i="6"/>
  <c r="AH13" i="6"/>
  <c r="AH8" i="6"/>
  <c r="AH12" i="6"/>
  <c r="AH7" i="6"/>
  <c r="AH6" i="6"/>
  <c r="AH9" i="6"/>
  <c r="AH14" i="6"/>
  <c r="AH10" i="6"/>
  <c r="AH11" i="6"/>
  <c r="AE13" i="6"/>
  <c r="AE8" i="6"/>
  <c r="AE12" i="6"/>
  <c r="AE7" i="6"/>
  <c r="AE6" i="6"/>
  <c r="AE9" i="6"/>
  <c r="AE14" i="6"/>
  <c r="AE10" i="6"/>
  <c r="AE11" i="6"/>
  <c r="AB13" i="6"/>
  <c r="AB8" i="6"/>
  <c r="AB12" i="6"/>
  <c r="AB7" i="6"/>
  <c r="AB6" i="6"/>
  <c r="AB9" i="6"/>
  <c r="AB14" i="6"/>
  <c r="AB10" i="6"/>
  <c r="AB11" i="6"/>
  <c r="Y13" i="6"/>
  <c r="Y8" i="6"/>
  <c r="Y12" i="6"/>
  <c r="Y7" i="6"/>
  <c r="Y6" i="6"/>
  <c r="Y9" i="6"/>
  <c r="Y14" i="6"/>
  <c r="Y10" i="6"/>
  <c r="Y11" i="6"/>
  <c r="V13" i="6"/>
  <c r="V8" i="6"/>
  <c r="V12" i="6"/>
  <c r="V7" i="6"/>
  <c r="V6" i="6"/>
  <c r="V9" i="6"/>
  <c r="V14" i="6"/>
  <c r="V10" i="6"/>
  <c r="V11" i="6"/>
  <c r="S13" i="6"/>
  <c r="S8" i="6"/>
  <c r="S12" i="6"/>
  <c r="S7" i="6"/>
  <c r="S6" i="6"/>
  <c r="S9" i="6"/>
  <c r="S14" i="6"/>
  <c r="S10" i="6"/>
  <c r="S11" i="6"/>
  <c r="P13" i="6"/>
  <c r="P8" i="6"/>
  <c r="P12" i="6"/>
  <c r="P7" i="6"/>
  <c r="P6" i="6"/>
  <c r="P9" i="6"/>
  <c r="P14" i="6"/>
  <c r="P10" i="6"/>
  <c r="P11" i="6"/>
  <c r="M13" i="6"/>
  <c r="M8" i="6"/>
  <c r="M12" i="6"/>
  <c r="M7" i="6"/>
  <c r="M6" i="6"/>
  <c r="M9" i="6"/>
  <c r="M14" i="6"/>
  <c r="M10" i="6"/>
  <c r="M11" i="6"/>
  <c r="J13" i="6"/>
  <c r="J8" i="6"/>
  <c r="J12" i="6"/>
  <c r="J7" i="6"/>
  <c r="J6" i="6"/>
  <c r="J9" i="6"/>
  <c r="J14" i="6"/>
  <c r="J10" i="6"/>
  <c r="J11" i="6"/>
  <c r="G13" i="6"/>
  <c r="G8" i="6"/>
  <c r="G12" i="6"/>
  <c r="G7" i="6"/>
  <c r="G6" i="6"/>
  <c r="G9" i="6"/>
  <c r="G14" i="6"/>
  <c r="G10" i="6"/>
  <c r="G11" i="6"/>
  <c r="D14" i="6"/>
  <c r="D13" i="6"/>
  <c r="D10" i="6"/>
  <c r="D6" i="6"/>
  <c r="D11" i="6"/>
  <c r="D9" i="6"/>
  <c r="D8" i="6"/>
  <c r="D12" i="6"/>
  <c r="D7" i="6"/>
  <c r="BO9" i="5"/>
  <c r="BO10" i="5"/>
  <c r="BO7" i="5"/>
  <c r="BO8" i="5"/>
  <c r="BL9" i="5"/>
  <c r="BL10" i="5"/>
  <c r="BL7" i="5"/>
  <c r="BL8" i="5"/>
  <c r="BL11" i="5"/>
  <c r="BI9" i="5"/>
  <c r="BI10" i="5"/>
  <c r="BI7" i="5"/>
  <c r="BI8" i="5"/>
  <c r="BI11" i="5"/>
  <c r="BF9" i="5"/>
  <c r="BF10" i="5"/>
  <c r="BF7" i="5"/>
  <c r="BF8" i="5"/>
  <c r="BF11" i="5"/>
  <c r="BC9" i="5"/>
  <c r="BC10" i="5"/>
  <c r="BC7" i="5"/>
  <c r="BC8" i="5"/>
  <c r="BC11" i="5"/>
  <c r="AZ9" i="5"/>
  <c r="AZ10" i="5"/>
  <c r="AZ7" i="5"/>
  <c r="AZ8" i="5"/>
  <c r="AZ11" i="5"/>
  <c r="AW9" i="5"/>
  <c r="AW10" i="5"/>
  <c r="AW7" i="5"/>
  <c r="AW8" i="5"/>
  <c r="AW11" i="5"/>
  <c r="AT9" i="5"/>
  <c r="AT10" i="5"/>
  <c r="AT7" i="5"/>
  <c r="AT8" i="5"/>
  <c r="AT11" i="5"/>
  <c r="AN9" i="5"/>
  <c r="AN10" i="5"/>
  <c r="AN7" i="5"/>
  <c r="AN8" i="5"/>
  <c r="AN11" i="5"/>
  <c r="AK9" i="5"/>
  <c r="AK10" i="5"/>
  <c r="AK7" i="5"/>
  <c r="AK8" i="5"/>
  <c r="AK11" i="5"/>
  <c r="AH9" i="5"/>
  <c r="AH10" i="5"/>
  <c r="AH7" i="5"/>
  <c r="AH8" i="5"/>
  <c r="AH11" i="5"/>
  <c r="AE9" i="5"/>
  <c r="AE10" i="5"/>
  <c r="AE7" i="5"/>
  <c r="AE8" i="5"/>
  <c r="AE11" i="5"/>
  <c r="AB9" i="5"/>
  <c r="AB10" i="5"/>
  <c r="AB7" i="5"/>
  <c r="AB8" i="5"/>
  <c r="AB11" i="5"/>
  <c r="P11" i="5"/>
  <c r="P9" i="5"/>
  <c r="P10" i="5"/>
  <c r="P7" i="5"/>
  <c r="P8" i="5"/>
  <c r="Y9" i="5"/>
  <c r="Y10" i="5"/>
  <c r="Y7" i="5"/>
  <c r="Y8" i="5"/>
  <c r="Y11" i="5"/>
  <c r="V9" i="5"/>
  <c r="V10" i="5"/>
  <c r="V7" i="5"/>
  <c r="V8" i="5"/>
  <c r="V11" i="5"/>
  <c r="S9" i="5"/>
  <c r="S10" i="5"/>
  <c r="S7" i="5"/>
  <c r="S8" i="5"/>
  <c r="S11" i="5"/>
  <c r="M9" i="5"/>
  <c r="M10" i="5"/>
  <c r="M7" i="5"/>
  <c r="M8" i="5"/>
  <c r="M11" i="5"/>
  <c r="J9" i="5"/>
  <c r="J10" i="5"/>
  <c r="J7" i="5"/>
  <c r="J8" i="5"/>
  <c r="J11" i="5"/>
  <c r="G11" i="5"/>
  <c r="D11" i="5"/>
  <c r="G9" i="5"/>
  <c r="G7" i="5"/>
  <c r="G10" i="5"/>
  <c r="G8" i="5"/>
  <c r="D10" i="5"/>
  <c r="D8" i="5"/>
  <c r="D7" i="5"/>
  <c r="D9" i="5"/>
  <c r="BO13" i="3"/>
  <c r="BL13" i="3"/>
  <c r="BI13" i="3"/>
  <c r="BF13" i="3"/>
  <c r="BC13" i="3"/>
  <c r="AZ13" i="3"/>
  <c r="AW13" i="3"/>
  <c r="AT13" i="3"/>
  <c r="AQ13" i="3"/>
  <c r="AN13" i="3"/>
  <c r="AK13" i="3"/>
  <c r="AH13" i="3"/>
  <c r="AE13" i="3"/>
  <c r="AB13" i="3"/>
  <c r="Y13" i="3"/>
  <c r="V13" i="3"/>
  <c r="S13" i="3"/>
  <c r="P13" i="3"/>
  <c r="M13" i="3"/>
  <c r="J13" i="3"/>
  <c r="G13" i="3"/>
  <c r="D13" i="3"/>
  <c r="BO7" i="1"/>
  <c r="BL7" i="1"/>
  <c r="BI7" i="1"/>
  <c r="BF7" i="1"/>
  <c r="BC7" i="1"/>
  <c r="AZ7" i="1"/>
  <c r="AW7" i="1"/>
  <c r="AT7" i="1"/>
  <c r="AQ7" i="1"/>
  <c r="AN7" i="1"/>
  <c r="AK7" i="1"/>
  <c r="AH7" i="1"/>
  <c r="AE7" i="1"/>
  <c r="AB7" i="1"/>
  <c r="Y7" i="1"/>
  <c r="V7" i="1"/>
  <c r="S7" i="1"/>
  <c r="P7" i="1"/>
  <c r="M7" i="1"/>
  <c r="J7" i="1"/>
  <c r="G7" i="1"/>
  <c r="D8" i="1"/>
  <c r="BP9" i="5" l="1"/>
  <c r="BP10" i="5"/>
  <c r="BP7" i="5"/>
  <c r="BP11" i="5"/>
  <c r="BP8" i="5"/>
  <c r="BP13" i="6"/>
  <c r="BP11" i="6"/>
  <c r="BP6" i="6"/>
  <c r="BP9" i="6"/>
  <c r="BP8" i="6"/>
  <c r="BP14" i="6"/>
  <c r="BP12" i="6"/>
  <c r="BP10" i="6"/>
  <c r="BP7" i="6"/>
  <c r="BP13" i="3"/>
  <c r="BO13" i="1"/>
  <c r="BL13" i="1"/>
  <c r="BI13" i="1"/>
  <c r="BF13" i="1"/>
  <c r="BC13" i="1"/>
  <c r="AZ13" i="1"/>
  <c r="AW13" i="1"/>
  <c r="AT13" i="1"/>
  <c r="AQ13" i="1"/>
  <c r="AN13" i="1"/>
  <c r="AK13" i="1"/>
  <c r="AH13" i="1"/>
  <c r="AE13" i="1"/>
  <c r="AB13" i="1"/>
  <c r="Y13" i="1"/>
  <c r="V8" i="1"/>
  <c r="V9" i="1"/>
  <c r="V10" i="1"/>
  <c r="V11" i="1"/>
  <c r="V12" i="1"/>
  <c r="V13" i="1"/>
  <c r="V6" i="1"/>
  <c r="S13" i="1"/>
  <c r="P13" i="1"/>
  <c r="J13" i="1"/>
  <c r="G13" i="1"/>
  <c r="D9" i="1"/>
  <c r="BO5" i="6" l="1"/>
  <c r="BL5" i="6"/>
  <c r="BI5" i="6"/>
  <c r="BF5" i="6"/>
  <c r="BC5" i="6"/>
  <c r="AZ5" i="6"/>
  <c r="AW5" i="6"/>
  <c r="AT5" i="6"/>
  <c r="AQ5" i="6"/>
  <c r="AN5" i="6"/>
  <c r="AK5" i="6"/>
  <c r="AH5" i="6"/>
  <c r="AE5" i="6"/>
  <c r="AB5" i="6"/>
  <c r="Y5" i="6"/>
  <c r="V5" i="6"/>
  <c r="S5" i="6"/>
  <c r="P5" i="6"/>
  <c r="M5" i="6"/>
  <c r="J5" i="6"/>
  <c r="G5" i="6"/>
  <c r="D5" i="6"/>
  <c r="BO5" i="5"/>
  <c r="BL5" i="5"/>
  <c r="BI5" i="5"/>
  <c r="BF5" i="5"/>
  <c r="BC5" i="5"/>
  <c r="AZ5" i="5"/>
  <c r="AW5" i="5"/>
  <c r="AT5" i="5"/>
  <c r="AQ5" i="5"/>
  <c r="AN5" i="5"/>
  <c r="AK5" i="5"/>
  <c r="AH5" i="5"/>
  <c r="AE5" i="5"/>
  <c r="AB5" i="5"/>
  <c r="Y5" i="5"/>
  <c r="V5" i="5"/>
  <c r="S5" i="5"/>
  <c r="P5" i="5"/>
  <c r="M5" i="5"/>
  <c r="J5" i="5"/>
  <c r="G5" i="5"/>
  <c r="D5" i="5"/>
  <c r="BO6" i="3"/>
  <c r="BO7" i="3"/>
  <c r="BO8" i="3"/>
  <c r="BO9" i="3"/>
  <c r="BO10" i="3"/>
  <c r="BO11" i="3"/>
  <c r="BO12" i="3"/>
  <c r="BO14" i="3"/>
  <c r="BO15" i="3"/>
  <c r="BO16" i="3"/>
  <c r="BO17" i="3"/>
  <c r="BL6" i="3"/>
  <c r="BL7" i="3"/>
  <c r="BL8" i="3"/>
  <c r="BL9" i="3"/>
  <c r="BL10" i="3"/>
  <c r="BL11" i="3"/>
  <c r="BL12" i="3"/>
  <c r="BL14" i="3"/>
  <c r="BL15" i="3"/>
  <c r="BL16" i="3"/>
  <c r="BL17" i="3"/>
  <c r="BI6" i="3"/>
  <c r="BI7" i="3"/>
  <c r="BI8" i="3"/>
  <c r="BI9" i="3"/>
  <c r="BI10" i="3"/>
  <c r="BI11" i="3"/>
  <c r="BI12" i="3"/>
  <c r="BI14" i="3"/>
  <c r="BI15" i="3"/>
  <c r="BI16" i="3"/>
  <c r="BI17" i="3"/>
  <c r="BF6" i="3"/>
  <c r="BF7" i="3"/>
  <c r="BF8" i="3"/>
  <c r="BF9" i="3"/>
  <c r="BF10" i="3"/>
  <c r="BF11" i="3"/>
  <c r="BF12" i="3"/>
  <c r="BF14" i="3"/>
  <c r="BF15" i="3"/>
  <c r="BF16" i="3"/>
  <c r="BF17" i="3"/>
  <c r="BC6" i="3"/>
  <c r="BC7" i="3"/>
  <c r="BC8" i="3"/>
  <c r="BC9" i="3"/>
  <c r="BC10" i="3"/>
  <c r="BC11" i="3"/>
  <c r="BC12" i="3"/>
  <c r="BC14" i="3"/>
  <c r="BC15" i="3"/>
  <c r="BC16" i="3"/>
  <c r="BC17" i="3"/>
  <c r="AZ6" i="3"/>
  <c r="AZ7" i="3"/>
  <c r="AZ8" i="3"/>
  <c r="AZ9" i="3"/>
  <c r="AZ10" i="3"/>
  <c r="AZ11" i="3"/>
  <c r="AZ12" i="3"/>
  <c r="AZ14" i="3"/>
  <c r="AZ15" i="3"/>
  <c r="AZ16" i="3"/>
  <c r="AZ17" i="3"/>
  <c r="AW6" i="3"/>
  <c r="AW7" i="3"/>
  <c r="AW8" i="3"/>
  <c r="AW9" i="3"/>
  <c r="AW10" i="3"/>
  <c r="AW11" i="3"/>
  <c r="AW12" i="3"/>
  <c r="AW14" i="3"/>
  <c r="AW15" i="3"/>
  <c r="AW16" i="3"/>
  <c r="AW17" i="3"/>
  <c r="AT6" i="3"/>
  <c r="AT7" i="3"/>
  <c r="AT8" i="3"/>
  <c r="AT9" i="3"/>
  <c r="AT10" i="3"/>
  <c r="AT11" i="3"/>
  <c r="AT12" i="3"/>
  <c r="AT14" i="3"/>
  <c r="AT15" i="3"/>
  <c r="AT16" i="3"/>
  <c r="AT17" i="3"/>
  <c r="AQ6" i="3"/>
  <c r="AQ7" i="3"/>
  <c r="AQ8" i="3"/>
  <c r="AQ9" i="3"/>
  <c r="AQ10" i="3"/>
  <c r="AQ11" i="3"/>
  <c r="AQ12" i="3"/>
  <c r="AQ14" i="3"/>
  <c r="AQ15" i="3"/>
  <c r="AQ16" i="3"/>
  <c r="AQ17" i="3"/>
  <c r="AN6" i="3"/>
  <c r="AN7" i="3"/>
  <c r="AN8" i="3"/>
  <c r="AN9" i="3"/>
  <c r="AN10" i="3"/>
  <c r="AN11" i="3"/>
  <c r="AN12" i="3"/>
  <c r="AN14" i="3"/>
  <c r="AN15" i="3"/>
  <c r="AN16" i="3"/>
  <c r="AN17" i="3"/>
  <c r="AK6" i="3"/>
  <c r="AK7" i="3"/>
  <c r="AK8" i="3"/>
  <c r="AK9" i="3"/>
  <c r="AK10" i="3"/>
  <c r="AK11" i="3"/>
  <c r="AK12" i="3"/>
  <c r="AK14" i="3"/>
  <c r="AK15" i="3"/>
  <c r="AK16" i="3"/>
  <c r="AK17" i="3"/>
  <c r="AH6" i="3"/>
  <c r="AH7" i="3"/>
  <c r="AH8" i="3"/>
  <c r="AH9" i="3"/>
  <c r="AH10" i="3"/>
  <c r="AH11" i="3"/>
  <c r="AH12" i="3"/>
  <c r="AH14" i="3"/>
  <c r="AH15" i="3"/>
  <c r="AH16" i="3"/>
  <c r="AH17" i="3"/>
  <c r="AE6" i="3"/>
  <c r="AE7" i="3"/>
  <c r="AE8" i="3"/>
  <c r="AE9" i="3"/>
  <c r="AE10" i="3"/>
  <c r="AE11" i="3"/>
  <c r="AE12" i="3"/>
  <c r="AE14" i="3"/>
  <c r="AE15" i="3"/>
  <c r="AE16" i="3"/>
  <c r="AE17" i="3"/>
  <c r="AB6" i="3"/>
  <c r="AB7" i="3"/>
  <c r="AB8" i="3"/>
  <c r="AB9" i="3"/>
  <c r="AB10" i="3"/>
  <c r="AB11" i="3"/>
  <c r="AB12" i="3"/>
  <c r="AB14" i="3"/>
  <c r="AB15" i="3"/>
  <c r="AB16" i="3"/>
  <c r="AB17" i="3"/>
  <c r="Y6" i="3"/>
  <c r="Y7" i="3"/>
  <c r="Y8" i="3"/>
  <c r="Y9" i="3"/>
  <c r="Y10" i="3"/>
  <c r="Y11" i="3"/>
  <c r="Y12" i="3"/>
  <c r="Y14" i="3"/>
  <c r="Y15" i="3"/>
  <c r="Y16" i="3"/>
  <c r="Y17" i="3"/>
  <c r="V6" i="3"/>
  <c r="V7" i="3"/>
  <c r="V8" i="3"/>
  <c r="V9" i="3"/>
  <c r="V10" i="3"/>
  <c r="V11" i="3"/>
  <c r="V12" i="3"/>
  <c r="V14" i="3"/>
  <c r="V15" i="3"/>
  <c r="V16" i="3"/>
  <c r="V17" i="3"/>
  <c r="S6" i="3"/>
  <c r="S7" i="3"/>
  <c r="S8" i="3"/>
  <c r="S9" i="3"/>
  <c r="S10" i="3"/>
  <c r="S11" i="3"/>
  <c r="S12" i="3"/>
  <c r="S14" i="3"/>
  <c r="S15" i="3"/>
  <c r="S16" i="3"/>
  <c r="S17" i="3"/>
  <c r="P6" i="3"/>
  <c r="P7" i="3"/>
  <c r="P8" i="3"/>
  <c r="P9" i="3"/>
  <c r="P10" i="3"/>
  <c r="P11" i="3"/>
  <c r="P12" i="3"/>
  <c r="P14" i="3"/>
  <c r="P15" i="3"/>
  <c r="P16" i="3"/>
  <c r="P17" i="3"/>
  <c r="M6" i="3"/>
  <c r="M7" i="3"/>
  <c r="M8" i="3"/>
  <c r="M9" i="3"/>
  <c r="M10" i="3"/>
  <c r="M11" i="3"/>
  <c r="M12" i="3"/>
  <c r="M14" i="3"/>
  <c r="M15" i="3"/>
  <c r="M16" i="3"/>
  <c r="M17" i="3"/>
  <c r="J6" i="3"/>
  <c r="J7" i="3"/>
  <c r="J8" i="3"/>
  <c r="J9" i="3"/>
  <c r="J10" i="3"/>
  <c r="J11" i="3"/>
  <c r="J12" i="3"/>
  <c r="J14" i="3"/>
  <c r="J15" i="3"/>
  <c r="J16" i="3"/>
  <c r="J17" i="3"/>
  <c r="G6" i="3"/>
  <c r="G7" i="3"/>
  <c r="G8" i="3"/>
  <c r="G9" i="3"/>
  <c r="G10" i="3"/>
  <c r="G11" i="3"/>
  <c r="G12" i="3"/>
  <c r="G14" i="3"/>
  <c r="G15" i="3"/>
  <c r="G16" i="3"/>
  <c r="G17" i="3"/>
  <c r="D6" i="3"/>
  <c r="D7" i="3"/>
  <c r="D8" i="3"/>
  <c r="D9" i="3"/>
  <c r="D10" i="3"/>
  <c r="D11" i="3"/>
  <c r="D12" i="3"/>
  <c r="D14" i="3"/>
  <c r="D15" i="3"/>
  <c r="D16" i="3"/>
  <c r="D17" i="3"/>
  <c r="AC17" i="3"/>
  <c r="BP5" i="6" l="1"/>
  <c r="BP5" i="5"/>
  <c r="BP7" i="3"/>
  <c r="BP11" i="3"/>
  <c r="BP16" i="3"/>
  <c r="BP8" i="3"/>
  <c r="BP12" i="3"/>
  <c r="BP17" i="3"/>
  <c r="BP9" i="3"/>
  <c r="BP14" i="3"/>
  <c r="BP6" i="3"/>
  <c r="BP15" i="3"/>
  <c r="BP10" i="3"/>
  <c r="BO5" i="3"/>
  <c r="BL5" i="3"/>
  <c r="BI5" i="3"/>
  <c r="BF5" i="3"/>
  <c r="BC5" i="3"/>
  <c r="AZ5" i="3"/>
  <c r="AW5" i="3"/>
  <c r="AT5" i="3"/>
  <c r="AQ5" i="3"/>
  <c r="AN5" i="3"/>
  <c r="AK5" i="3"/>
  <c r="AH5" i="3"/>
  <c r="AE5" i="3"/>
  <c r="AB5" i="3"/>
  <c r="Y5" i="3"/>
  <c r="V5" i="3"/>
  <c r="S5" i="3"/>
  <c r="P5" i="3"/>
  <c r="M5" i="3"/>
  <c r="J5" i="3"/>
  <c r="G5" i="3"/>
  <c r="D5" i="3"/>
  <c r="BP5" i="3" s="1"/>
  <c r="BO6" i="1"/>
  <c r="BO8" i="1"/>
  <c r="BO9" i="1"/>
  <c r="BO10" i="1"/>
  <c r="BO11" i="1"/>
  <c r="BO12" i="1"/>
  <c r="BL6" i="1"/>
  <c r="BL8" i="1"/>
  <c r="BL9" i="1"/>
  <c r="BL10" i="1"/>
  <c r="BL11" i="1"/>
  <c r="BL12" i="1"/>
  <c r="BI6" i="1"/>
  <c r="BI8" i="1"/>
  <c r="BI9" i="1"/>
  <c r="BI10" i="1"/>
  <c r="BI11" i="1"/>
  <c r="BI12" i="1"/>
  <c r="BF6" i="1"/>
  <c r="BF8" i="1"/>
  <c r="BF9" i="1"/>
  <c r="BF10" i="1"/>
  <c r="BF11" i="1"/>
  <c r="BF12" i="1"/>
  <c r="BC6" i="1"/>
  <c r="BC8" i="1"/>
  <c r="BC9" i="1"/>
  <c r="BC10" i="1"/>
  <c r="BC11" i="1"/>
  <c r="BC12" i="1"/>
  <c r="AZ6" i="1"/>
  <c r="AZ8" i="1"/>
  <c r="AZ9" i="1"/>
  <c r="AZ10" i="1"/>
  <c r="AZ11" i="1"/>
  <c r="AZ12" i="1"/>
  <c r="AW6" i="1"/>
  <c r="AW8" i="1"/>
  <c r="AW9" i="1"/>
  <c r="AW10" i="1"/>
  <c r="AW11" i="1"/>
  <c r="AW12" i="1"/>
  <c r="AT6" i="1"/>
  <c r="AT8" i="1"/>
  <c r="AT9" i="1"/>
  <c r="AT10" i="1"/>
  <c r="AT11" i="1"/>
  <c r="AT12" i="1"/>
  <c r="AQ6" i="1"/>
  <c r="AQ8" i="1"/>
  <c r="AQ9" i="1"/>
  <c r="AQ10" i="1"/>
  <c r="AQ11" i="1"/>
  <c r="AQ12" i="1"/>
  <c r="AN6" i="1"/>
  <c r="AN8" i="1"/>
  <c r="AN9" i="1"/>
  <c r="AN10" i="1"/>
  <c r="AN11" i="1"/>
  <c r="AN12" i="1"/>
  <c r="AK6" i="1"/>
  <c r="AK8" i="1"/>
  <c r="AK9" i="1"/>
  <c r="AK10" i="1"/>
  <c r="AK11" i="1"/>
  <c r="AK12" i="1"/>
  <c r="AH6" i="1"/>
  <c r="AH8" i="1"/>
  <c r="AH9" i="1"/>
  <c r="AH10" i="1"/>
  <c r="AH11" i="1"/>
  <c r="AH12" i="1"/>
  <c r="AE6" i="1"/>
  <c r="AE8" i="1"/>
  <c r="AE9" i="1"/>
  <c r="AE10" i="1"/>
  <c r="AE11" i="1"/>
  <c r="AE12" i="1"/>
  <c r="AB6" i="1"/>
  <c r="AB8" i="1"/>
  <c r="AB9" i="1"/>
  <c r="AB10" i="1"/>
  <c r="AB11" i="1"/>
  <c r="AB12" i="1"/>
  <c r="Y6" i="1"/>
  <c r="Y8" i="1"/>
  <c r="Y9" i="1"/>
  <c r="Y10" i="1"/>
  <c r="Y11" i="1"/>
  <c r="Y12" i="1"/>
  <c r="S6" i="1"/>
  <c r="S8" i="1"/>
  <c r="S9" i="1"/>
  <c r="S10" i="1"/>
  <c r="S11" i="1"/>
  <c r="S12" i="1"/>
  <c r="P6" i="1"/>
  <c r="P8" i="1"/>
  <c r="P9" i="1"/>
  <c r="P10" i="1"/>
  <c r="P11" i="1"/>
  <c r="P12" i="1"/>
  <c r="M6" i="1"/>
  <c r="M8" i="1"/>
  <c r="M9" i="1"/>
  <c r="M10" i="1"/>
  <c r="M11" i="1"/>
  <c r="M13" i="1"/>
  <c r="J6" i="1"/>
  <c r="J8" i="1"/>
  <c r="J9" i="1"/>
  <c r="J10" i="1"/>
  <c r="J11" i="1"/>
  <c r="J12" i="1"/>
  <c r="G6" i="1"/>
  <c r="G8" i="1"/>
  <c r="G9" i="1"/>
  <c r="G10" i="1"/>
  <c r="G11" i="1"/>
  <c r="G12" i="1"/>
  <c r="D6" i="1"/>
  <c r="D10" i="1"/>
  <c r="D11" i="1"/>
  <c r="D13" i="1"/>
  <c r="BP13" i="1" s="1"/>
  <c r="D12" i="1"/>
  <c r="D7" i="1"/>
  <c r="BP7" i="1" s="1"/>
  <c r="BP11" i="1" l="1"/>
  <c r="BP6" i="1"/>
  <c r="BP10" i="1"/>
  <c r="BP8" i="1"/>
  <c r="BP9" i="1"/>
  <c r="BP12" i="1"/>
  <c r="BO7" i="2"/>
  <c r="BL7" i="2"/>
  <c r="BF7" i="2"/>
  <c r="BC7" i="2"/>
  <c r="AZ7" i="2"/>
  <c r="AW7" i="2"/>
  <c r="AT7" i="2"/>
  <c r="AQ7" i="2"/>
  <c r="AN7" i="2"/>
  <c r="AK7" i="2"/>
  <c r="AH7" i="2"/>
  <c r="AE7" i="2"/>
  <c r="AB7" i="2"/>
  <c r="Y7" i="2"/>
  <c r="V7" i="2"/>
  <c r="S7" i="2"/>
  <c r="P7" i="2"/>
  <c r="M7" i="2"/>
  <c r="G7" i="2"/>
  <c r="D7" i="2"/>
  <c r="BP7" i="2" s="1"/>
  <c r="BO6" i="2"/>
  <c r="BL6" i="2"/>
  <c r="BF6" i="2"/>
  <c r="BC6" i="2"/>
  <c r="AZ6" i="2"/>
  <c r="AW6" i="2"/>
  <c r="AT6" i="2"/>
  <c r="AQ6" i="2"/>
  <c r="AN6" i="2"/>
  <c r="AK6" i="2"/>
  <c r="AH6" i="2"/>
  <c r="AE6" i="2"/>
  <c r="AB6" i="2"/>
  <c r="Y6" i="2"/>
  <c r="V6" i="2"/>
  <c r="S6" i="2"/>
  <c r="P6" i="2"/>
  <c r="M6" i="2"/>
  <c r="J6" i="2"/>
  <c r="G6" i="2"/>
  <c r="D6" i="2"/>
  <c r="BP6" i="2" s="1"/>
  <c r="BO5" i="2"/>
  <c r="BL5" i="2"/>
  <c r="BI5" i="2"/>
  <c r="BF5" i="2"/>
  <c r="BC5" i="2"/>
  <c r="AZ5" i="2"/>
  <c r="AW5" i="2"/>
  <c r="AT5" i="2"/>
  <c r="AQ5" i="2"/>
  <c r="AN5" i="2"/>
  <c r="AK5" i="2"/>
  <c r="AH5" i="2"/>
  <c r="AE5" i="2"/>
  <c r="AB5" i="2"/>
  <c r="Y5" i="2"/>
  <c r="V5" i="2"/>
  <c r="S5" i="2"/>
  <c r="P5" i="2"/>
  <c r="M5" i="2"/>
  <c r="J5" i="2"/>
  <c r="G5" i="2"/>
  <c r="D5" i="2"/>
  <c r="BP5" i="2" s="1"/>
  <c r="BO4" i="2"/>
  <c r="BL4" i="2"/>
  <c r="BI4" i="2"/>
  <c r="BF4" i="2"/>
  <c r="BC4" i="2"/>
  <c r="AZ4" i="2"/>
  <c r="AW4" i="2"/>
  <c r="AT4" i="2"/>
  <c r="AQ4" i="2"/>
  <c r="AN4" i="2"/>
  <c r="AK4" i="2"/>
  <c r="AH4" i="2"/>
  <c r="AE4" i="2"/>
  <c r="AB4" i="2"/>
  <c r="Y4" i="2"/>
  <c r="V4" i="2"/>
  <c r="S4" i="2"/>
  <c r="P4" i="2"/>
  <c r="M4" i="2"/>
  <c r="J4" i="2"/>
  <c r="G4" i="2"/>
  <c r="D4" i="2"/>
  <c r="BP4" i="2" s="1"/>
  <c r="AQ5" i="1"/>
  <c r="BO5" i="1"/>
  <c r="BL5" i="1"/>
  <c r="BI5" i="1"/>
  <c r="BF5" i="1"/>
  <c r="BC5" i="1"/>
  <c r="AZ5" i="1"/>
  <c r="AW5" i="1"/>
  <c r="AT5" i="1"/>
  <c r="AN5" i="1"/>
  <c r="AK5" i="1"/>
  <c r="AH5" i="1"/>
  <c r="AE5" i="1"/>
  <c r="AB5" i="1"/>
  <c r="Y5" i="1"/>
  <c r="V5" i="1"/>
  <c r="S5" i="1"/>
  <c r="P5" i="1"/>
  <c r="M5" i="1"/>
  <c r="J5" i="1"/>
  <c r="G5" i="1"/>
  <c r="D5" i="1"/>
  <c r="BP5" i="1" l="1"/>
</calcChain>
</file>

<file path=xl/sharedStrings.xml><?xml version="1.0" encoding="utf-8"?>
<sst xmlns="http://schemas.openxmlformats.org/spreadsheetml/2006/main" count="393" uniqueCount="67">
  <si>
    <t>Гимназия №1</t>
  </si>
  <si>
    <t>УО</t>
  </si>
  <si>
    <t>1. Количество учащихся с высоким уровнем учебных достижений (на 9-10 баллов), 5</t>
  </si>
  <si>
    <t>2. Количество учащихся с достаточным уровнем учебных достижений (на 7-10 баллов), 4</t>
  </si>
  <si>
    <t>3. Охват учащихся повышенным уровнем, 3</t>
  </si>
  <si>
    <t>4. Охват учащихся факультативными занятиями, 3</t>
  </si>
  <si>
    <t>5. Количество учащихся IX классов, сдавших выпускные экзамены на высоком уровне, 5</t>
  </si>
  <si>
    <t>6. Количество учащихся IX классов, сдавших выпускные экзамены на достаточном уровне, 4</t>
  </si>
  <si>
    <t>7. Количество учащихся XI классов, сдавших выпускные экзамены на высоком уровне, 5</t>
  </si>
  <si>
    <t>8. Количество учащихся XI классов, сдавших выпускные экзамены на достаточном уровне, 4</t>
  </si>
  <si>
    <t>9. Средний балл ЦТ по учебным предметам у выпускников текущего года, 5</t>
  </si>
  <si>
    <t>10. Число выпускников-медалистов, 5</t>
  </si>
  <si>
    <t>11.  Число выпускников, получивших свидетельство с отличием, 5</t>
  </si>
  <si>
    <t>12. Поступление выпускников IX классов в УССО, УПТО 3</t>
  </si>
  <si>
    <t>13. Поступление выпускников XI  классов в УВО, 4</t>
  </si>
  <si>
    <t>14. Количество выпускников  (%) IX класса , нигде не обучающихся и не работающих, 4</t>
  </si>
  <si>
    <t>15.Количество выпускников  (%) XI класса , нигде не обучающихся и не работающих, 5</t>
  </si>
  <si>
    <t xml:space="preserve"> 16. Количество побед учащихся в предметных олимпиадах </t>
  </si>
  <si>
    <t>17. Количество учащихся (%) победителей интеллектуальных игр, дистанционных конкурсов,  " Третье тысячилетие", "Фестиваль международных коммуникаций", "Олимпиада по математике памяти Ананченко",3</t>
  </si>
  <si>
    <t>18. Количество работ (%), отмеченных дипломами на районной конференции "С наукой в будущее", "Я исследователь", 2</t>
  </si>
  <si>
    <t>19. Количество работ (%), отмеченных дипломами на областной  конференции  "Эврика", "Вернисаж"(участники очного тура), 3</t>
  </si>
  <si>
    <t>20. Количество работ (%), отмеченных дипломами на республиканской конференции исследовательских работ, 4</t>
  </si>
  <si>
    <t xml:space="preserve">21. Итого </t>
  </si>
  <si>
    <t>IV-XI</t>
  </si>
  <si>
    <t>район, 2</t>
  </si>
  <si>
    <t>область, 3</t>
  </si>
  <si>
    <t>респубика, 4</t>
  </si>
  <si>
    <t>% уч-ся</t>
  </si>
  <si>
    <t>место</t>
  </si>
  <si>
    <t>Ср. балл</t>
  </si>
  <si>
    <t>Гимназия г.Барани</t>
  </si>
  <si>
    <t>Гимназия № 2</t>
  </si>
  <si>
    <t>СШ№17</t>
  </si>
  <si>
    <t>СШ №2</t>
  </si>
  <si>
    <t>СШ№3</t>
  </si>
  <si>
    <t>СШ №13</t>
  </si>
  <si>
    <t>СШ №16</t>
  </si>
  <si>
    <t>СШ №6</t>
  </si>
  <si>
    <t>СШ №21</t>
  </si>
  <si>
    <t xml:space="preserve"> СШ №9</t>
  </si>
  <si>
    <t>СШ №14</t>
  </si>
  <si>
    <t xml:space="preserve">СШ №4 </t>
  </si>
  <si>
    <t>СШ7</t>
  </si>
  <si>
    <t>СШ№8</t>
  </si>
  <si>
    <t>СШ№12</t>
  </si>
  <si>
    <t>СШ №19</t>
  </si>
  <si>
    <t>СШ №11</t>
  </si>
  <si>
    <t>СШ №15</t>
  </si>
  <si>
    <t xml:space="preserve">СШ 18 </t>
  </si>
  <si>
    <t>Бабиничская СШ</t>
  </si>
  <si>
    <t>Я/С-СШ№10</t>
  </si>
  <si>
    <t>Ореховская СШ</t>
  </si>
  <si>
    <t>Заболотская ЯС-СШ</t>
  </si>
  <si>
    <t>Устенская д/с-СШ</t>
  </si>
  <si>
    <t>СШ №20</t>
  </si>
  <si>
    <t>СШ №23</t>
  </si>
  <si>
    <t>СШ №5</t>
  </si>
  <si>
    <t>СШ №22</t>
  </si>
  <si>
    <t>Межевская СШ</t>
  </si>
  <si>
    <t>Высоковская СШ</t>
  </si>
  <si>
    <t>"Борздовская д/с-СШ</t>
  </si>
  <si>
    <t xml:space="preserve"> Зубревичская д/с-СШ</t>
  </si>
  <si>
    <t>Крапивенская я/с-СШ</t>
  </si>
  <si>
    <t>Копысская д/с- СШ</t>
  </si>
  <si>
    <t>Смольянская СШ</t>
  </si>
  <si>
    <t>Росско-Селецкая СШ</t>
  </si>
  <si>
    <t xml:space="preserve">Юрцевская ДС -СШ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</si>
</sst>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6"/>
      <name val="Arial Cyr"/>
      <charset val="204"/>
    </font>
    <font>
      <sz val="16"/>
      <color theme="1"/>
      <name val="Calibri"/>
      <family val="2"/>
      <scheme val="minor"/>
    </font>
    <font>
      <b/>
      <sz val="16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4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theme="1"/>
      <name val="Calibri"/>
      <family val="2"/>
      <scheme val="minor"/>
    </font>
    <font>
      <sz val="20"/>
      <name val="Times New Roman"/>
      <family val="1"/>
      <charset val="204"/>
    </font>
    <font>
      <sz val="20"/>
      <name val="Calibri"/>
      <family val="2"/>
      <scheme val="minor"/>
    </font>
    <font>
      <sz val="20"/>
      <name val="Calibri"/>
      <family val="2"/>
    </font>
    <font>
      <b/>
      <sz val="14"/>
      <name val="Arial Cyr"/>
      <charset val="204"/>
    </font>
    <font>
      <b/>
      <sz val="2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theme="1"/>
      <name val="Arial"/>
      <family val="2"/>
      <charset val="204"/>
    </font>
    <font>
      <sz val="16"/>
      <name val="Calibri"/>
      <family val="2"/>
      <scheme val="minor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scheme val="minor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Calibri"/>
      <family val="2"/>
      <scheme val="minor"/>
    </font>
    <font>
      <sz val="22"/>
      <name val="Arial Cyr"/>
      <charset val="204"/>
    </font>
    <font>
      <sz val="18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b/>
      <sz val="2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400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9" fillId="0" borderId="0" xfId="0" applyFont="1"/>
    <xf numFmtId="0" fontId="2" fillId="2" borderId="2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/>
    </xf>
    <xf numFmtId="0" fontId="9" fillId="0" borderId="0" xfId="0" applyFont="1" applyAlignment="1">
      <alignment vertical="top"/>
    </xf>
    <xf numFmtId="0" fontId="10" fillId="2" borderId="6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7" fillId="0" borderId="1" xfId="0" applyFont="1" applyBorder="1" applyAlignment="1">
      <alignment horizontal="left" wrapText="1"/>
    </xf>
    <xf numFmtId="0" fontId="8" fillId="2" borderId="12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9" fillId="0" borderId="0" xfId="1" applyNumberFormat="1" applyFont="1" applyAlignment="1">
      <alignment vertical="top"/>
    </xf>
    <xf numFmtId="0" fontId="7" fillId="0" borderId="2" xfId="0" applyFont="1" applyBorder="1" applyAlignment="1">
      <alignment horizontal="left" wrapText="1"/>
    </xf>
    <xf numFmtId="164" fontId="7" fillId="0" borderId="0" xfId="0" applyNumberFormat="1" applyFont="1" applyAlignment="1">
      <alignment horizontal="left"/>
    </xf>
    <xf numFmtId="1" fontId="8" fillId="2" borderId="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12" fillId="0" borderId="2" xfId="0" applyFont="1" applyBorder="1" applyAlignment="1">
      <alignment horizontal="left" wrapText="1"/>
    </xf>
    <xf numFmtId="1" fontId="0" fillId="0" borderId="0" xfId="0" applyNumberFormat="1"/>
    <xf numFmtId="1" fontId="9" fillId="0" borderId="2" xfId="0" applyNumberFormat="1" applyFont="1" applyBorder="1" applyAlignment="1">
      <alignment vertical="top"/>
    </xf>
    <xf numFmtId="0" fontId="16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left" vertical="top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top" wrapText="1"/>
    </xf>
    <xf numFmtId="0" fontId="20" fillId="2" borderId="2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vertical="top"/>
    </xf>
    <xf numFmtId="0" fontId="21" fillId="0" borderId="1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2" borderId="2" xfId="0" applyFont="1" applyFill="1" applyBorder="1" applyAlignment="1">
      <alignment horizontal="left" vertical="top" wrapText="1"/>
    </xf>
    <xf numFmtId="0" fontId="15" fillId="2" borderId="7" xfId="0" applyFont="1" applyFill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vertical="top"/>
    </xf>
    <xf numFmtId="0" fontId="22" fillId="0" borderId="2" xfId="0" applyFont="1" applyBorder="1" applyAlignment="1">
      <alignment vertical="top"/>
    </xf>
    <xf numFmtId="0" fontId="22" fillId="0" borderId="1" xfId="0" applyFont="1" applyBorder="1"/>
    <xf numFmtId="0" fontId="22" fillId="0" borderId="0" xfId="0" applyFont="1"/>
    <xf numFmtId="2" fontId="14" fillId="0" borderId="2" xfId="0" applyNumberFormat="1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5" fillId="2" borderId="7" xfId="0" applyFont="1" applyFill="1" applyBorder="1" applyAlignment="1">
      <alignment horizontal="center" vertical="top" wrapText="1"/>
    </xf>
    <xf numFmtId="0" fontId="22" fillId="0" borderId="7" xfId="0" applyFont="1" applyBorder="1" applyAlignment="1">
      <alignment vertical="top"/>
    </xf>
    <xf numFmtId="0" fontId="23" fillId="2" borderId="1" xfId="0" applyFont="1" applyFill="1" applyBorder="1" applyAlignment="1">
      <alignment horizontal="left" vertical="top"/>
    </xf>
    <xf numFmtId="0" fontId="24" fillId="2" borderId="2" xfId="0" applyFont="1" applyFill="1" applyBorder="1" applyAlignment="1">
      <alignment horizontal="left" wrapText="1"/>
    </xf>
    <xf numFmtId="0" fontId="24" fillId="2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left" wrapText="1"/>
    </xf>
    <xf numFmtId="0" fontId="26" fillId="2" borderId="7" xfId="0" applyFont="1" applyFill="1" applyBorder="1" applyAlignment="1">
      <alignment horizontal="left" wrapText="1"/>
    </xf>
    <xf numFmtId="0" fontId="26" fillId="2" borderId="6" xfId="0" applyFont="1" applyFill="1" applyBorder="1" applyAlignment="1">
      <alignment horizontal="left" wrapText="1"/>
    </xf>
    <xf numFmtId="0" fontId="26" fillId="2" borderId="1" xfId="0" applyFont="1" applyFill="1" applyBorder="1" applyAlignment="1">
      <alignment horizontal="left" wrapText="1"/>
    </xf>
    <xf numFmtId="0" fontId="26" fillId="3" borderId="1" xfId="0" applyFont="1" applyFill="1" applyBorder="1" applyAlignment="1">
      <alignment horizontal="left" wrapText="1"/>
    </xf>
    <xf numFmtId="0" fontId="24" fillId="3" borderId="1" xfId="0" applyFont="1" applyFill="1" applyBorder="1" applyAlignment="1">
      <alignment horizontal="left" wrapText="1"/>
    </xf>
    <xf numFmtId="0" fontId="17" fillId="0" borderId="0" xfId="0" applyFont="1"/>
    <xf numFmtId="0" fontId="26" fillId="2" borderId="7" xfId="0" applyFont="1" applyFill="1" applyBorder="1" applyAlignment="1">
      <alignment horizontal="right" vertical="top" wrapText="1"/>
    </xf>
    <xf numFmtId="0" fontId="23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wrapText="1"/>
    </xf>
    <xf numFmtId="0" fontId="24" fillId="2" borderId="7" xfId="0" applyFont="1" applyFill="1" applyBorder="1" applyAlignment="1">
      <alignment horizontal="left" wrapText="1"/>
    </xf>
    <xf numFmtId="0" fontId="26" fillId="0" borderId="2" xfId="0" applyFont="1" applyBorder="1" applyAlignment="1">
      <alignment horizontal="left" wrapText="1"/>
    </xf>
    <xf numFmtId="0" fontId="27" fillId="0" borderId="1" xfId="0" applyFont="1" applyBorder="1" applyAlignment="1">
      <alignment horizontal="left"/>
    </xf>
    <xf numFmtId="0" fontId="27" fillId="0" borderId="2" xfId="0" applyFont="1" applyBorder="1" applyAlignment="1">
      <alignment horizontal="left"/>
    </xf>
    <xf numFmtId="0" fontId="27" fillId="0" borderId="1" xfId="0" applyFont="1" applyBorder="1" applyAlignment="1">
      <alignment horizontal="right"/>
    </xf>
    <xf numFmtId="0" fontId="26" fillId="0" borderId="1" xfId="0" applyFont="1" applyBorder="1" applyAlignment="1">
      <alignment horizontal="left"/>
    </xf>
    <xf numFmtId="0" fontId="26" fillId="0" borderId="1" xfId="0" applyFont="1" applyBorder="1" applyAlignment="1">
      <alignment horizontal="right"/>
    </xf>
    <xf numFmtId="0" fontId="26" fillId="0" borderId="1" xfId="0" applyFont="1" applyFill="1" applyBorder="1" applyAlignment="1">
      <alignment horizontal="left" wrapText="1"/>
    </xf>
    <xf numFmtId="0" fontId="23" fillId="0" borderId="7" xfId="0" applyFont="1" applyBorder="1" applyAlignment="1">
      <alignment horizontal="left" vertical="top" wrapText="1"/>
    </xf>
    <xf numFmtId="0" fontId="26" fillId="0" borderId="7" xfId="0" applyFont="1" applyBorder="1" applyAlignment="1">
      <alignment horizontal="left" wrapText="1"/>
    </xf>
    <xf numFmtId="0" fontId="24" fillId="2" borderId="12" xfId="0" applyFont="1" applyFill="1" applyBorder="1" applyAlignment="1">
      <alignment horizontal="left" wrapText="1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right"/>
    </xf>
    <xf numFmtId="0" fontId="27" fillId="0" borderId="1" xfId="0" applyFont="1" applyBorder="1" applyAlignment="1">
      <alignment horizontal="right" vertical="center"/>
    </xf>
    <xf numFmtId="0" fontId="29" fillId="2" borderId="2" xfId="0" applyFont="1" applyFill="1" applyBorder="1" applyAlignment="1">
      <alignment horizontal="center" vertical="center" wrapText="1"/>
    </xf>
    <xf numFmtId="0" fontId="25" fillId="0" borderId="0" xfId="0" applyFont="1"/>
    <xf numFmtId="0" fontId="12" fillId="0" borderId="1" xfId="0" applyFont="1" applyBorder="1" applyAlignment="1">
      <alignment horizontal="left" wrapText="1"/>
    </xf>
    <xf numFmtId="1" fontId="2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0" fontId="29" fillId="2" borderId="12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top" wrapText="1"/>
    </xf>
    <xf numFmtId="0" fontId="29" fillId="2" borderId="2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vertical="top"/>
    </xf>
    <xf numFmtId="0" fontId="21" fillId="0" borderId="1" xfId="1" applyNumberFormat="1" applyFont="1" applyBorder="1" applyAlignment="1">
      <alignment horizontal="left" vertical="top" wrapText="1"/>
    </xf>
    <xf numFmtId="0" fontId="21" fillId="0" borderId="22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164" fontId="21" fillId="0" borderId="1" xfId="0" applyNumberFormat="1" applyFont="1" applyBorder="1" applyAlignment="1">
      <alignment horizontal="left" vertical="top" wrapText="1"/>
    </xf>
    <xf numFmtId="2" fontId="37" fillId="0" borderId="1" xfId="0" applyNumberFormat="1" applyFont="1" applyBorder="1" applyAlignment="1">
      <alignment horizontal="left" vertical="top" wrapText="1"/>
    </xf>
    <xf numFmtId="1" fontId="37" fillId="0" borderId="1" xfId="0" applyNumberFormat="1" applyFont="1" applyBorder="1" applyAlignment="1">
      <alignment horizontal="left" vertical="top" wrapText="1"/>
    </xf>
    <xf numFmtId="1" fontId="38" fillId="2" borderId="2" xfId="0" applyNumberFormat="1" applyFont="1" applyFill="1" applyBorder="1" applyAlignment="1">
      <alignment horizontal="left" vertical="top" wrapText="1"/>
    </xf>
    <xf numFmtId="2" fontId="37" fillId="0" borderId="1" xfId="1" applyNumberFormat="1" applyFont="1" applyBorder="1" applyAlignment="1">
      <alignment horizontal="left" vertical="top" wrapText="1"/>
    </xf>
    <xf numFmtId="1" fontId="37" fillId="0" borderId="1" xfId="1" applyNumberFormat="1" applyFont="1" applyBorder="1" applyAlignment="1">
      <alignment horizontal="left" vertical="top" wrapText="1"/>
    </xf>
    <xf numFmtId="2" fontId="38" fillId="2" borderId="2" xfId="0" applyNumberFormat="1" applyFont="1" applyFill="1" applyBorder="1" applyAlignment="1">
      <alignment horizontal="left" vertical="top" wrapText="1"/>
    </xf>
    <xf numFmtId="1" fontId="38" fillId="2" borderId="7" xfId="0" applyNumberFormat="1" applyFont="1" applyFill="1" applyBorder="1" applyAlignment="1">
      <alignment horizontal="left" vertical="top" wrapText="1"/>
    </xf>
    <xf numFmtId="2" fontId="37" fillId="0" borderId="2" xfId="0" applyNumberFormat="1" applyFont="1" applyBorder="1" applyAlignment="1">
      <alignment horizontal="left" vertical="top" wrapText="1"/>
    </xf>
    <xf numFmtId="2" fontId="38" fillId="2" borderId="1" xfId="1" applyNumberFormat="1" applyFont="1" applyFill="1" applyBorder="1" applyAlignment="1">
      <alignment horizontal="left" vertical="top" wrapText="1"/>
    </xf>
    <xf numFmtId="1" fontId="38" fillId="2" borderId="1" xfId="1" applyNumberFormat="1" applyFont="1" applyFill="1" applyBorder="1" applyAlignment="1">
      <alignment horizontal="center" vertical="top" wrapText="1"/>
    </xf>
    <xf numFmtId="1" fontId="38" fillId="2" borderId="2" xfId="0" applyNumberFormat="1" applyFont="1" applyFill="1" applyBorder="1" applyAlignment="1">
      <alignment horizontal="center" vertical="top" wrapText="1"/>
    </xf>
    <xf numFmtId="2" fontId="38" fillId="2" borderId="1" xfId="1" applyNumberFormat="1" applyFont="1" applyFill="1" applyBorder="1" applyAlignment="1">
      <alignment horizontal="center" vertical="top" wrapText="1"/>
    </xf>
    <xf numFmtId="1" fontId="38" fillId="2" borderId="1" xfId="0" applyNumberFormat="1" applyFont="1" applyFill="1" applyBorder="1" applyAlignment="1">
      <alignment horizontal="center" vertical="top" wrapText="1"/>
    </xf>
    <xf numFmtId="1" fontId="38" fillId="2" borderId="1" xfId="1" applyNumberFormat="1" applyFont="1" applyFill="1" applyBorder="1" applyAlignment="1">
      <alignment horizontal="left" vertical="top" wrapText="1"/>
    </xf>
    <xf numFmtId="1" fontId="39" fillId="0" borderId="1" xfId="0" applyNumberFormat="1" applyFont="1" applyBorder="1" applyAlignment="1">
      <alignment vertical="top"/>
    </xf>
    <xf numFmtId="1" fontId="39" fillId="0" borderId="2" xfId="0" applyNumberFormat="1" applyFont="1" applyBorder="1" applyAlignment="1">
      <alignment vertical="top"/>
    </xf>
    <xf numFmtId="1" fontId="39" fillId="0" borderId="1" xfId="1" applyNumberFormat="1" applyFont="1" applyBorder="1" applyAlignment="1">
      <alignment vertical="top"/>
    </xf>
    <xf numFmtId="2" fontId="40" fillId="2" borderId="1" xfId="0" applyNumberFormat="1" applyFont="1" applyFill="1" applyBorder="1" applyAlignment="1">
      <alignment horizontal="left" vertical="top" wrapText="1"/>
    </xf>
    <xf numFmtId="1" fontId="40" fillId="2" borderId="1" xfId="0" applyNumberFormat="1" applyFont="1" applyFill="1" applyBorder="1" applyAlignment="1">
      <alignment horizontal="left" vertical="top" wrapText="1"/>
    </xf>
    <xf numFmtId="1" fontId="37" fillId="2" borderId="1" xfId="0" applyNumberFormat="1" applyFont="1" applyFill="1" applyBorder="1" applyAlignment="1">
      <alignment horizontal="center" vertical="top" wrapText="1"/>
    </xf>
    <xf numFmtId="2" fontId="37" fillId="2" borderId="1" xfId="0" applyNumberFormat="1" applyFont="1" applyFill="1" applyBorder="1" applyAlignment="1">
      <alignment horizontal="center" vertical="top" wrapText="1"/>
    </xf>
    <xf numFmtId="1" fontId="37" fillId="2" borderId="1" xfId="0" applyNumberFormat="1" applyFont="1" applyFill="1" applyBorder="1" applyAlignment="1">
      <alignment horizontal="left" vertical="top" wrapText="1"/>
    </xf>
    <xf numFmtId="2" fontId="37" fillId="0" borderId="22" xfId="0" applyNumberFormat="1" applyFont="1" applyBorder="1" applyAlignment="1">
      <alignment horizontal="left" vertical="top" wrapText="1"/>
    </xf>
    <xf numFmtId="2" fontId="38" fillId="2" borderId="1" xfId="0" applyNumberFormat="1" applyFont="1" applyFill="1" applyBorder="1" applyAlignment="1">
      <alignment horizontal="left" vertical="top" wrapText="1"/>
    </xf>
    <xf numFmtId="2" fontId="38" fillId="2" borderId="1" xfId="0" applyNumberFormat="1" applyFont="1" applyFill="1" applyBorder="1" applyAlignment="1">
      <alignment horizontal="center" vertical="top" wrapText="1"/>
    </xf>
    <xf numFmtId="1" fontId="38" fillId="2" borderId="1" xfId="0" applyNumberFormat="1" applyFont="1" applyFill="1" applyBorder="1" applyAlignment="1">
      <alignment horizontal="left" vertical="top" wrapText="1"/>
    </xf>
    <xf numFmtId="1" fontId="37" fillId="0" borderId="2" xfId="0" applyNumberFormat="1" applyFont="1" applyBorder="1" applyAlignment="1">
      <alignment horizontal="left" vertical="top" wrapText="1"/>
    </xf>
    <xf numFmtId="2" fontId="37" fillId="0" borderId="7" xfId="0" applyNumberFormat="1" applyFont="1" applyBorder="1" applyAlignment="1">
      <alignment horizontal="left" vertical="top" wrapText="1"/>
    </xf>
    <xf numFmtId="2" fontId="38" fillId="2" borderId="7" xfId="0" applyNumberFormat="1" applyFont="1" applyFill="1" applyBorder="1" applyAlignment="1">
      <alignment horizontal="left" vertical="top" wrapText="1"/>
    </xf>
    <xf numFmtId="2" fontId="38" fillId="2" borderId="7" xfId="0" applyNumberFormat="1" applyFont="1" applyFill="1" applyBorder="1" applyAlignment="1">
      <alignment horizontal="center" vertical="top" wrapText="1"/>
    </xf>
    <xf numFmtId="1" fontId="39" fillId="0" borderId="7" xfId="0" applyNumberFormat="1" applyFont="1" applyBorder="1" applyAlignment="1">
      <alignment vertical="top"/>
    </xf>
    <xf numFmtId="2" fontId="37" fillId="0" borderId="12" xfId="1" applyNumberFormat="1" applyFont="1" applyBorder="1" applyAlignment="1">
      <alignment horizontal="left" vertical="top" wrapText="1"/>
    </xf>
    <xf numFmtId="2" fontId="37" fillId="0" borderId="12" xfId="0" applyNumberFormat="1" applyFont="1" applyBorder="1" applyAlignment="1">
      <alignment horizontal="left" vertical="top" wrapText="1"/>
    </xf>
    <xf numFmtId="1" fontId="37" fillId="0" borderId="12" xfId="0" applyNumberFormat="1" applyFont="1" applyBorder="1" applyAlignment="1">
      <alignment horizontal="left" vertical="top" wrapText="1"/>
    </xf>
    <xf numFmtId="2" fontId="37" fillId="0" borderId="23" xfId="0" applyNumberFormat="1" applyFont="1" applyBorder="1" applyAlignment="1">
      <alignment horizontal="left" vertical="top" wrapText="1"/>
    </xf>
    <xf numFmtId="2" fontId="38" fillId="2" borderId="23" xfId="0" applyNumberFormat="1" applyFont="1" applyFill="1" applyBorder="1" applyAlignment="1">
      <alignment horizontal="left" vertical="top" wrapText="1"/>
    </xf>
    <xf numFmtId="2" fontId="38" fillId="2" borderId="23" xfId="0" applyNumberFormat="1" applyFont="1" applyFill="1" applyBorder="1" applyAlignment="1">
      <alignment horizontal="center" vertical="top" wrapText="1"/>
    </xf>
    <xf numFmtId="1" fontId="38" fillId="2" borderId="23" xfId="0" applyNumberFormat="1" applyFont="1" applyFill="1" applyBorder="1" applyAlignment="1">
      <alignment horizontal="left" vertical="top" wrapText="1"/>
    </xf>
    <xf numFmtId="1" fontId="39" fillId="0" borderId="23" xfId="0" applyNumberFormat="1" applyFont="1" applyBorder="1" applyAlignment="1">
      <alignment vertical="top"/>
    </xf>
    <xf numFmtId="164" fontId="0" fillId="0" borderId="0" xfId="0" applyNumberFormat="1"/>
    <xf numFmtId="164" fontId="29" fillId="2" borderId="2" xfId="0" applyNumberFormat="1" applyFont="1" applyFill="1" applyBorder="1" applyAlignment="1">
      <alignment horizontal="center" vertical="center" wrapText="1"/>
    </xf>
    <xf numFmtId="164" fontId="37" fillId="0" borderId="1" xfId="1" applyNumberFormat="1" applyFont="1" applyBorder="1" applyAlignment="1">
      <alignment horizontal="left" vertical="top" wrapText="1"/>
    </xf>
    <xf numFmtId="164" fontId="37" fillId="0" borderId="1" xfId="0" applyNumberFormat="1" applyFont="1" applyBorder="1" applyAlignment="1">
      <alignment horizontal="left" vertical="top" wrapText="1"/>
    </xf>
    <xf numFmtId="164" fontId="37" fillId="0" borderId="2" xfId="0" applyNumberFormat="1" applyFont="1" applyBorder="1" applyAlignment="1">
      <alignment horizontal="left" vertical="top" wrapText="1"/>
    </xf>
    <xf numFmtId="164" fontId="37" fillId="0" borderId="12" xfId="0" applyNumberFormat="1" applyFont="1" applyBorder="1" applyAlignment="1">
      <alignment horizontal="left" vertical="top" wrapText="1"/>
    </xf>
    <xf numFmtId="164" fontId="29" fillId="2" borderId="12" xfId="0" applyNumberFormat="1" applyFont="1" applyFill="1" applyBorder="1" applyAlignment="1">
      <alignment horizontal="center" vertical="center" wrapText="1"/>
    </xf>
    <xf numFmtId="164" fontId="29" fillId="2" borderId="12" xfId="0" applyNumberFormat="1" applyFont="1" applyFill="1" applyBorder="1" applyAlignment="1">
      <alignment horizontal="left" vertical="center" wrapText="1"/>
    </xf>
    <xf numFmtId="164" fontId="29" fillId="2" borderId="2" xfId="0" applyNumberFormat="1" applyFont="1" applyFill="1" applyBorder="1" applyAlignment="1">
      <alignment horizontal="left" vertical="center" wrapText="1"/>
    </xf>
    <xf numFmtId="164" fontId="37" fillId="0" borderId="7" xfId="0" applyNumberFormat="1" applyFont="1" applyBorder="1" applyAlignment="1">
      <alignment horizontal="left" vertical="top" wrapText="1"/>
    </xf>
    <xf numFmtId="164" fontId="37" fillId="0" borderId="23" xfId="0" applyNumberFormat="1" applyFont="1" applyBorder="1" applyAlignment="1">
      <alignment horizontal="left" vertical="top" wrapText="1"/>
    </xf>
    <xf numFmtId="0" fontId="41" fillId="0" borderId="1" xfId="0" applyFont="1" applyBorder="1" applyAlignment="1">
      <alignment horizontal="left" wrapText="1"/>
    </xf>
    <xf numFmtId="164" fontId="42" fillId="0" borderId="1" xfId="0" applyNumberFormat="1" applyFont="1" applyBorder="1" applyAlignment="1">
      <alignment horizontal="left" wrapText="1"/>
    </xf>
    <xf numFmtId="1" fontId="42" fillId="0" borderId="1" xfId="0" applyNumberFormat="1" applyFont="1" applyBorder="1" applyAlignment="1">
      <alignment horizontal="left" wrapText="1"/>
    </xf>
    <xf numFmtId="1" fontId="35" fillId="2" borderId="1" xfId="0" applyNumberFormat="1" applyFont="1" applyFill="1" applyBorder="1" applyAlignment="1">
      <alignment horizontal="left" wrapText="1"/>
    </xf>
    <xf numFmtId="1" fontId="41" fillId="0" borderId="1" xfId="0" applyNumberFormat="1" applyFont="1" applyBorder="1" applyAlignment="1">
      <alignment horizontal="left" wrapText="1"/>
    </xf>
    <xf numFmtId="1" fontId="42" fillId="0" borderId="1" xfId="0" applyNumberFormat="1" applyFont="1" applyBorder="1" applyAlignment="1">
      <alignment horizontal="left"/>
    </xf>
    <xf numFmtId="0" fontId="35" fillId="2" borderId="1" xfId="0" applyFont="1" applyFill="1" applyBorder="1" applyAlignment="1">
      <alignment horizontal="left" wrapText="1"/>
    </xf>
    <xf numFmtId="0" fontId="42" fillId="0" borderId="1" xfId="0" applyFont="1" applyBorder="1" applyAlignment="1">
      <alignment horizontal="left" wrapText="1"/>
    </xf>
    <xf numFmtId="0" fontId="35" fillId="2" borderId="2" xfId="0" applyFont="1" applyFill="1" applyBorder="1" applyAlignment="1">
      <alignment horizontal="left" wrapText="1"/>
    </xf>
    <xf numFmtId="164" fontId="41" fillId="0" borderId="1" xfId="0" applyNumberFormat="1" applyFont="1" applyBorder="1" applyAlignment="1">
      <alignment horizontal="left" wrapText="1"/>
    </xf>
    <xf numFmtId="164" fontId="35" fillId="2" borderId="1" xfId="0" applyNumberFormat="1" applyFont="1" applyFill="1" applyBorder="1" applyAlignment="1">
      <alignment horizontal="left" wrapText="1"/>
    </xf>
    <xf numFmtId="164" fontId="42" fillId="0" borderId="1" xfId="0" applyNumberFormat="1" applyFont="1" applyBorder="1" applyAlignment="1">
      <alignment horizontal="left"/>
    </xf>
    <xf numFmtId="0" fontId="34" fillId="2" borderId="1" xfId="0" applyFont="1" applyFill="1" applyBorder="1" applyAlignment="1">
      <alignment horizontal="left" wrapText="1"/>
    </xf>
    <xf numFmtId="1" fontId="43" fillId="0" borderId="1" xfId="0" applyNumberFormat="1" applyFont="1" applyBorder="1" applyAlignment="1">
      <alignment horizontal="left"/>
    </xf>
    <xf numFmtId="0" fontId="44" fillId="0" borderId="1" xfId="0" applyFont="1" applyBorder="1" applyAlignment="1">
      <alignment horizontal="left" wrapText="1"/>
    </xf>
    <xf numFmtId="1" fontId="44" fillId="0" borderId="1" xfId="0" applyNumberFormat="1" applyFont="1" applyBorder="1" applyAlignment="1">
      <alignment horizontal="left" wrapText="1"/>
    </xf>
    <xf numFmtId="1" fontId="24" fillId="2" borderId="1" xfId="0" applyNumberFormat="1" applyFont="1" applyFill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1" fontId="24" fillId="3" borderId="1" xfId="0" applyNumberFormat="1" applyFont="1" applyFill="1" applyBorder="1" applyAlignment="1">
      <alignment horizontal="left" wrapText="1"/>
    </xf>
    <xf numFmtId="1" fontId="24" fillId="2" borderId="2" xfId="0" applyNumberFormat="1" applyFont="1" applyFill="1" applyBorder="1" applyAlignment="1">
      <alignment horizontal="left" wrapText="1"/>
    </xf>
    <xf numFmtId="0" fontId="44" fillId="0" borderId="1" xfId="0" applyFont="1" applyBorder="1" applyAlignment="1">
      <alignment horizontal="left"/>
    </xf>
    <xf numFmtId="0" fontId="43" fillId="0" borderId="2" xfId="0" applyFont="1" applyBorder="1" applyAlignment="1">
      <alignment horizontal="left"/>
    </xf>
    <xf numFmtId="1" fontId="43" fillId="0" borderId="2" xfId="0" applyNumberFormat="1" applyFont="1" applyBorder="1" applyAlignment="1">
      <alignment horizontal="left"/>
    </xf>
    <xf numFmtId="1" fontId="44" fillId="0" borderId="1" xfId="0" applyNumberFormat="1" applyFont="1" applyBorder="1" applyAlignment="1">
      <alignment horizontal="left"/>
    </xf>
    <xf numFmtId="164" fontId="43" fillId="0" borderId="1" xfId="0" applyNumberFormat="1" applyFont="1" applyBorder="1" applyAlignment="1">
      <alignment horizontal="left" wrapText="1"/>
    </xf>
    <xf numFmtId="1" fontId="43" fillId="0" borderId="1" xfId="0" applyNumberFormat="1" applyFont="1" applyBorder="1" applyAlignment="1">
      <alignment horizontal="left" wrapText="1"/>
    </xf>
    <xf numFmtId="164" fontId="26" fillId="0" borderId="1" xfId="0" applyNumberFormat="1" applyFont="1" applyBorder="1" applyAlignment="1">
      <alignment horizontal="left" wrapText="1"/>
    </xf>
    <xf numFmtId="164" fontId="24" fillId="2" borderId="1" xfId="0" applyNumberFormat="1" applyFont="1" applyFill="1" applyBorder="1" applyAlignment="1">
      <alignment horizontal="left" wrapText="1"/>
    </xf>
    <xf numFmtId="164" fontId="24" fillId="2" borderId="2" xfId="0" applyNumberFormat="1" applyFont="1" applyFill="1" applyBorder="1" applyAlignment="1">
      <alignment horizontal="left" wrapText="1"/>
    </xf>
    <xf numFmtId="164" fontId="43" fillId="0" borderId="1" xfId="0" applyNumberFormat="1" applyFont="1" applyBorder="1" applyAlignment="1">
      <alignment horizontal="left"/>
    </xf>
    <xf numFmtId="164" fontId="43" fillId="0" borderId="2" xfId="0" applyNumberFormat="1" applyFont="1" applyBorder="1" applyAlignment="1">
      <alignment horizontal="left"/>
    </xf>
    <xf numFmtId="0" fontId="43" fillId="0" borderId="1" xfId="0" applyFont="1" applyBorder="1" applyAlignment="1">
      <alignment horizontal="left"/>
    </xf>
    <xf numFmtId="0" fontId="26" fillId="2" borderId="22" xfId="0" applyFont="1" applyFill="1" applyBorder="1" applyAlignment="1">
      <alignment horizontal="left" wrapText="1"/>
    </xf>
    <xf numFmtId="0" fontId="24" fillId="2" borderId="22" xfId="0" applyFont="1" applyFill="1" applyBorder="1" applyAlignment="1">
      <alignment horizontal="left" wrapText="1"/>
    </xf>
    <xf numFmtId="0" fontId="43" fillId="0" borderId="22" xfId="0" applyFont="1" applyBorder="1" applyAlignment="1">
      <alignment horizontal="left"/>
    </xf>
    <xf numFmtId="1" fontId="43" fillId="0" borderId="22" xfId="0" applyNumberFormat="1" applyFont="1" applyBorder="1" applyAlignment="1">
      <alignment horizontal="left"/>
    </xf>
    <xf numFmtId="164" fontId="26" fillId="2" borderId="1" xfId="0" applyNumberFormat="1" applyFont="1" applyFill="1" applyBorder="1" applyAlignment="1">
      <alignment horizontal="left" wrapText="1"/>
    </xf>
    <xf numFmtId="164" fontId="26" fillId="2" borderId="22" xfId="0" applyNumberFormat="1" applyFont="1" applyFill="1" applyBorder="1" applyAlignment="1">
      <alignment horizontal="left" wrapText="1"/>
    </xf>
    <xf numFmtId="164" fontId="24" fillId="2" borderId="22" xfId="0" applyNumberFormat="1" applyFont="1" applyFill="1" applyBorder="1" applyAlignment="1">
      <alignment horizontal="left" wrapText="1"/>
    </xf>
    <xf numFmtId="164" fontId="43" fillId="0" borderId="22" xfId="0" applyNumberFormat="1" applyFont="1" applyBorder="1" applyAlignment="1">
      <alignment horizontal="left"/>
    </xf>
    <xf numFmtId="0" fontId="11" fillId="0" borderId="1" xfId="0" applyNumberFormat="1" applyFont="1" applyBorder="1" applyAlignment="1">
      <alignment horizontal="left" wrapText="1"/>
    </xf>
    <xf numFmtId="0" fontId="33" fillId="0" borderId="0" xfId="0" applyNumberFormat="1" applyFont="1" applyAlignment="1">
      <alignment vertical="top"/>
    </xf>
    <xf numFmtId="0" fontId="35" fillId="2" borderId="7" xfId="0" applyFont="1" applyFill="1" applyBorder="1" applyAlignment="1">
      <alignment horizontal="left" wrapText="1"/>
    </xf>
    <xf numFmtId="0" fontId="42" fillId="0" borderId="2" xfId="0" applyFont="1" applyBorder="1" applyAlignment="1">
      <alignment horizontal="left" wrapText="1"/>
    </xf>
    <xf numFmtId="0" fontId="45" fillId="0" borderId="1" xfId="0" applyFont="1" applyBorder="1" applyAlignment="1">
      <alignment horizontal="left"/>
    </xf>
    <xf numFmtId="0" fontId="45" fillId="0" borderId="2" xfId="0" applyFont="1" applyBorder="1" applyAlignment="1">
      <alignment horizontal="left"/>
    </xf>
    <xf numFmtId="0" fontId="42" fillId="0" borderId="7" xfId="0" applyFont="1" applyBorder="1" applyAlignment="1">
      <alignment horizontal="left" wrapText="1"/>
    </xf>
    <xf numFmtId="0" fontId="45" fillId="0" borderId="7" xfId="0" applyFont="1" applyBorder="1" applyAlignment="1">
      <alignment horizontal="left"/>
    </xf>
    <xf numFmtId="0" fontId="46" fillId="0" borderId="1" xfId="0" applyFont="1" applyBorder="1" applyAlignment="1">
      <alignment horizontal="left"/>
    </xf>
    <xf numFmtId="0" fontId="34" fillId="2" borderId="7" xfId="0" applyFont="1" applyFill="1" applyBorder="1" applyAlignment="1">
      <alignment horizontal="left" wrapText="1"/>
    </xf>
    <xf numFmtId="0" fontId="34" fillId="0" borderId="1" xfId="0" applyNumberFormat="1" applyFont="1" applyBorder="1" applyAlignment="1">
      <alignment horizontal="left" wrapText="1"/>
    </xf>
    <xf numFmtId="0" fontId="34" fillId="0" borderId="2" xfId="0" applyFont="1" applyBorder="1" applyAlignment="1">
      <alignment horizontal="left" wrapText="1"/>
    </xf>
    <xf numFmtId="0" fontId="35" fillId="2" borderId="1" xfId="0" applyNumberFormat="1" applyFont="1" applyFill="1" applyBorder="1" applyAlignment="1">
      <alignment horizontal="left" wrapText="1"/>
    </xf>
    <xf numFmtId="0" fontId="36" fillId="0" borderId="1" xfId="0" applyNumberFormat="1" applyFont="1" applyBorder="1" applyAlignment="1">
      <alignment horizontal="left"/>
    </xf>
    <xf numFmtId="0" fontId="36" fillId="0" borderId="2" xfId="0" applyFont="1" applyBorder="1" applyAlignment="1">
      <alignment horizontal="left"/>
    </xf>
    <xf numFmtId="0" fontId="47" fillId="2" borderId="7" xfId="0" applyFont="1" applyFill="1" applyBorder="1" applyAlignment="1">
      <alignment horizontal="left" wrapText="1"/>
    </xf>
    <xf numFmtId="0" fontId="47" fillId="2" borderId="1" xfId="0" applyFont="1" applyFill="1" applyBorder="1" applyAlignment="1">
      <alignment horizontal="left" wrapText="1"/>
    </xf>
    <xf numFmtId="0" fontId="43" fillId="0" borderId="2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3" fillId="0" borderId="7" xfId="0" applyFont="1" applyBorder="1" applyAlignment="1">
      <alignment horizontal="left" wrapText="1"/>
    </xf>
    <xf numFmtId="164" fontId="43" fillId="0" borderId="2" xfId="0" applyNumberFormat="1" applyFont="1" applyBorder="1" applyAlignment="1">
      <alignment horizontal="left" wrapText="1"/>
    </xf>
    <xf numFmtId="0" fontId="26" fillId="0" borderId="1" xfId="0" applyNumberFormat="1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15" xfId="0" applyFont="1" applyBorder="1" applyAlignment="1">
      <alignment horizontal="center" vertical="top"/>
    </xf>
    <xf numFmtId="49" fontId="5" fillId="2" borderId="6" xfId="0" applyNumberFormat="1" applyFont="1" applyFill="1" applyBorder="1" applyAlignment="1">
      <alignment horizontal="left" vertical="center" wrapText="1"/>
    </xf>
    <xf numFmtId="49" fontId="5" fillId="2" borderId="7" xfId="0" applyNumberFormat="1" applyFont="1" applyFill="1" applyBorder="1" applyAlignment="1">
      <alignment horizontal="left" vertical="center" wrapText="1"/>
    </xf>
    <xf numFmtId="49" fontId="30" fillId="2" borderId="6" xfId="0" applyNumberFormat="1" applyFont="1" applyFill="1" applyBorder="1" applyAlignment="1">
      <alignment horizontal="left" wrapText="1"/>
    </xf>
    <xf numFmtId="49" fontId="30" fillId="2" borderId="7" xfId="0" applyNumberFormat="1" applyFont="1" applyFill="1" applyBorder="1" applyAlignment="1">
      <alignment horizontal="left" wrapText="1"/>
    </xf>
    <xf numFmtId="49" fontId="30" fillId="2" borderId="20" xfId="0" applyNumberFormat="1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top" wrapText="1"/>
    </xf>
    <xf numFmtId="0" fontId="4" fillId="2" borderId="21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16" fillId="2" borderId="13" xfId="0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center" vertical="top" wrapText="1"/>
    </xf>
    <xf numFmtId="0" fontId="16" fillId="2" borderId="14" xfId="0" applyFont="1" applyFill="1" applyBorder="1" applyAlignment="1">
      <alignment horizontal="center" vertical="top" wrapText="1"/>
    </xf>
    <xf numFmtId="0" fontId="16" fillId="2" borderId="17" xfId="0" applyFont="1" applyFill="1" applyBorder="1" applyAlignment="1">
      <alignment horizontal="center" vertical="top" wrapText="1"/>
    </xf>
    <xf numFmtId="0" fontId="16" fillId="2" borderId="18" xfId="0" applyFont="1" applyFill="1" applyBorder="1" applyAlignment="1">
      <alignment horizontal="center" vertical="top" wrapText="1"/>
    </xf>
    <xf numFmtId="0" fontId="16" fillId="2" borderId="19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top" wrapText="1"/>
    </xf>
    <xf numFmtId="0" fontId="17" fillId="2" borderId="0" xfId="0" applyFont="1" applyFill="1" applyAlignment="1">
      <alignment horizontal="center" vertical="top" wrapText="1"/>
    </xf>
    <xf numFmtId="0" fontId="17" fillId="2" borderId="14" xfId="0" applyFont="1" applyFill="1" applyBorder="1" applyAlignment="1">
      <alignment horizontal="center" vertical="top" wrapText="1"/>
    </xf>
    <xf numFmtId="0" fontId="17" fillId="2" borderId="17" xfId="0" applyFont="1" applyFill="1" applyBorder="1" applyAlignment="1">
      <alignment horizontal="center" vertical="top" wrapText="1"/>
    </xf>
    <xf numFmtId="0" fontId="17" fillId="2" borderId="18" xfId="0" applyFont="1" applyFill="1" applyBorder="1" applyAlignment="1">
      <alignment horizontal="center" vertical="top" wrapText="1"/>
    </xf>
    <xf numFmtId="0" fontId="17" fillId="2" borderId="19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left" vertical="top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top" wrapText="1"/>
    </xf>
    <xf numFmtId="0" fontId="16" fillId="2" borderId="10" xfId="0" applyFont="1" applyFill="1" applyBorder="1" applyAlignment="1">
      <alignment horizontal="center" vertical="top" wrapText="1"/>
    </xf>
    <xf numFmtId="0" fontId="16" fillId="2" borderId="11" xfId="0" applyFont="1" applyFill="1" applyBorder="1" applyAlignment="1">
      <alignment horizontal="center" vertical="top" wrapText="1"/>
    </xf>
    <xf numFmtId="0" fontId="16" fillId="2" borderId="16" xfId="0" applyFont="1" applyFill="1" applyBorder="1" applyAlignment="1">
      <alignment horizontal="center" vertical="top" wrapText="1"/>
    </xf>
    <xf numFmtId="0" fontId="16" fillId="2" borderId="15" xfId="0" applyFont="1" applyFill="1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6" xfId="0" applyFont="1" applyBorder="1" applyAlignment="1">
      <alignment vertical="top" wrapText="1"/>
    </xf>
    <xf numFmtId="0" fontId="19" fillId="0" borderId="0" xfId="0" applyFont="1" applyBorder="1" applyAlignment="1">
      <alignment vertical="top" wrapText="1"/>
    </xf>
    <xf numFmtId="0" fontId="19" fillId="0" borderId="15" xfId="0" applyFont="1" applyBorder="1" applyAlignment="1">
      <alignment vertical="top" wrapText="1"/>
    </xf>
    <xf numFmtId="0" fontId="19" fillId="0" borderId="10" xfId="0" applyFont="1" applyBorder="1" applyAlignment="1">
      <alignment horizontal="center" vertical="top"/>
    </xf>
    <xf numFmtId="0" fontId="19" fillId="0" borderId="11" xfId="0" applyFont="1" applyBorder="1" applyAlignment="1">
      <alignment horizontal="center" vertical="top"/>
    </xf>
    <xf numFmtId="0" fontId="19" fillId="0" borderId="0" xfId="0" applyFont="1" applyBorder="1" applyAlignment="1">
      <alignment horizontal="center" vertical="top"/>
    </xf>
    <xf numFmtId="0" fontId="19" fillId="0" borderId="15" xfId="0" applyFont="1" applyBorder="1" applyAlignment="1">
      <alignment horizontal="center" vertical="top"/>
    </xf>
    <xf numFmtId="49" fontId="18" fillId="2" borderId="6" xfId="0" applyNumberFormat="1" applyFont="1" applyFill="1" applyBorder="1" applyAlignment="1">
      <alignment horizontal="left" vertical="center" wrapText="1"/>
    </xf>
    <xf numFmtId="49" fontId="18" fillId="2" borderId="7" xfId="0" applyNumberFormat="1" applyFont="1" applyFill="1" applyBorder="1" applyAlignment="1">
      <alignment horizontal="left" vertical="center" wrapText="1"/>
    </xf>
    <xf numFmtId="49" fontId="18" fillId="2" borderId="6" xfId="0" applyNumberFormat="1" applyFont="1" applyFill="1" applyBorder="1" applyAlignment="1">
      <alignment horizontal="left" wrapText="1"/>
    </xf>
    <xf numFmtId="49" fontId="18" fillId="2" borderId="7" xfId="0" applyNumberFormat="1" applyFont="1" applyFill="1" applyBorder="1" applyAlignment="1">
      <alignment horizontal="left" wrapText="1"/>
    </xf>
    <xf numFmtId="49" fontId="18" fillId="2" borderId="20" xfId="0" applyNumberFormat="1" applyFont="1" applyFill="1" applyBorder="1" applyAlignment="1">
      <alignment horizontal="left" wrapText="1"/>
    </xf>
    <xf numFmtId="0" fontId="16" fillId="2" borderId="3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16" fillId="2" borderId="13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left" vertical="top" wrapText="1"/>
    </xf>
    <xf numFmtId="0" fontId="16" fillId="2" borderId="15" xfId="0" applyFont="1" applyFill="1" applyBorder="1" applyAlignment="1">
      <alignment horizontal="left" vertical="top" wrapText="1"/>
    </xf>
    <xf numFmtId="0" fontId="16" fillId="2" borderId="18" xfId="0" applyFont="1" applyFill="1" applyBorder="1" applyAlignment="1">
      <alignment horizontal="left" vertical="top" wrapText="1"/>
    </xf>
    <xf numFmtId="0" fontId="16" fillId="2" borderId="21" xfId="0" applyFont="1" applyFill="1" applyBorder="1" applyAlignment="1">
      <alignment horizontal="left" vertical="top" wrapText="1"/>
    </xf>
    <xf numFmtId="0" fontId="29" fillId="2" borderId="3" xfId="0" applyFont="1" applyFill="1" applyBorder="1" applyAlignment="1">
      <alignment horizontal="center" vertical="top" wrapText="1"/>
    </xf>
    <xf numFmtId="0" fontId="29" fillId="2" borderId="4" xfId="0" applyFont="1" applyFill="1" applyBorder="1" applyAlignment="1">
      <alignment horizontal="center" vertical="top" wrapText="1"/>
    </xf>
    <xf numFmtId="0" fontId="29" fillId="2" borderId="5" xfId="0" applyFont="1" applyFill="1" applyBorder="1" applyAlignment="1">
      <alignment horizontal="center" vertical="top" wrapText="1"/>
    </xf>
    <xf numFmtId="0" fontId="29" fillId="2" borderId="13" xfId="0" applyFont="1" applyFill="1" applyBorder="1" applyAlignment="1">
      <alignment horizontal="center" vertical="top" wrapText="1"/>
    </xf>
    <xf numFmtId="0" fontId="29" fillId="2" borderId="0" xfId="0" applyFont="1" applyFill="1" applyBorder="1" applyAlignment="1">
      <alignment horizontal="center" vertical="top" wrapText="1"/>
    </xf>
    <xf numFmtId="0" fontId="29" fillId="2" borderId="14" xfId="0" applyFont="1" applyFill="1" applyBorder="1" applyAlignment="1">
      <alignment horizontal="center" vertical="top" wrapText="1"/>
    </xf>
    <xf numFmtId="0" fontId="29" fillId="2" borderId="17" xfId="0" applyFont="1" applyFill="1" applyBorder="1" applyAlignment="1">
      <alignment horizontal="center" vertical="top" wrapText="1"/>
    </xf>
    <xf numFmtId="0" fontId="29" fillId="2" borderId="18" xfId="0" applyFont="1" applyFill="1" applyBorder="1" applyAlignment="1">
      <alignment horizontal="center" vertical="top" wrapText="1"/>
    </xf>
    <xf numFmtId="0" fontId="29" fillId="2" borderId="19" xfId="0" applyFont="1" applyFill="1" applyBorder="1" applyAlignment="1">
      <alignment horizontal="center" vertical="top" wrapText="1"/>
    </xf>
    <xf numFmtId="0" fontId="29" fillId="2" borderId="2" xfId="0" applyFont="1" applyFill="1" applyBorder="1" applyAlignment="1">
      <alignment horizontal="center" wrapText="1"/>
    </xf>
    <xf numFmtId="0" fontId="29" fillId="2" borderId="12" xfId="0" applyFont="1" applyFill="1" applyBorder="1" applyAlignment="1">
      <alignment horizont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center" vertical="center" wrapText="1"/>
    </xf>
    <xf numFmtId="0" fontId="29" fillId="2" borderId="17" xfId="0" applyFont="1" applyFill="1" applyBorder="1" applyAlignment="1">
      <alignment horizontal="center" vertical="center" wrapText="1"/>
    </xf>
    <xf numFmtId="0" fontId="29" fillId="2" borderId="18" xfId="0" applyFont="1" applyFill="1" applyBorder="1" applyAlignment="1">
      <alignment horizontal="center" vertical="center" wrapText="1"/>
    </xf>
    <xf numFmtId="0" fontId="29" fillId="2" borderId="1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18" xfId="0" applyFont="1" applyFill="1" applyBorder="1" applyAlignment="1">
      <alignment horizontal="center" vertical="top" wrapText="1"/>
    </xf>
    <xf numFmtId="0" fontId="9" fillId="2" borderId="19" xfId="0" applyFont="1" applyFill="1" applyBorder="1" applyAlignment="1">
      <alignment horizontal="center" vertical="top" wrapText="1"/>
    </xf>
    <xf numFmtId="0" fontId="29" fillId="2" borderId="1" xfId="0" applyFont="1" applyFill="1" applyBorder="1" applyAlignment="1">
      <alignment horizontal="center" vertical="top" wrapText="1"/>
    </xf>
    <xf numFmtId="0" fontId="29" fillId="2" borderId="1" xfId="0" applyFont="1" applyFill="1" applyBorder="1" applyAlignment="1">
      <alignment vertical="top" wrapText="1"/>
    </xf>
    <xf numFmtId="0" fontId="29" fillId="2" borderId="1" xfId="0" applyFont="1" applyFill="1" applyBorder="1" applyAlignment="1">
      <alignment horizontal="left" vertical="top" wrapText="1"/>
    </xf>
    <xf numFmtId="0" fontId="31" fillId="2" borderId="6" xfId="0" applyFont="1" applyFill="1" applyBorder="1" applyAlignment="1">
      <alignment horizontal="left" vertical="center" wrapText="1"/>
    </xf>
    <xf numFmtId="0" fontId="31" fillId="2" borderId="7" xfId="0" applyFont="1" applyFill="1" applyBorder="1" applyAlignment="1">
      <alignment horizontal="left" vertical="center" wrapText="1"/>
    </xf>
    <xf numFmtId="0" fontId="29" fillId="2" borderId="9" xfId="0" applyFont="1" applyFill="1" applyBorder="1" applyAlignment="1">
      <alignment horizontal="center" vertical="top" wrapText="1"/>
    </xf>
    <xf numFmtId="0" fontId="29" fillId="2" borderId="10" xfId="0" applyFont="1" applyFill="1" applyBorder="1" applyAlignment="1">
      <alignment horizontal="center" vertical="top" wrapText="1"/>
    </xf>
    <xf numFmtId="0" fontId="29" fillId="2" borderId="11" xfId="0" applyFont="1" applyFill="1" applyBorder="1" applyAlignment="1">
      <alignment horizontal="center" vertical="top" wrapText="1"/>
    </xf>
    <xf numFmtId="0" fontId="29" fillId="2" borderId="16" xfId="0" applyFont="1" applyFill="1" applyBorder="1" applyAlignment="1">
      <alignment horizontal="center" vertical="top" wrapText="1"/>
    </xf>
    <xf numFmtId="0" fontId="29" fillId="2" borderId="15" xfId="0" applyFont="1" applyFill="1" applyBorder="1" applyAlignment="1">
      <alignment horizontal="center" vertical="top" wrapText="1"/>
    </xf>
    <xf numFmtId="0" fontId="32" fillId="0" borderId="9" xfId="0" applyFont="1" applyBorder="1" applyAlignment="1">
      <alignment vertical="top" wrapText="1"/>
    </xf>
    <xf numFmtId="0" fontId="32" fillId="0" borderId="10" xfId="0" applyFont="1" applyBorder="1" applyAlignment="1">
      <alignment vertical="top" wrapText="1"/>
    </xf>
    <xf numFmtId="0" fontId="32" fillId="0" borderId="11" xfId="0" applyFont="1" applyBorder="1" applyAlignment="1">
      <alignment vertical="top" wrapText="1"/>
    </xf>
    <xf numFmtId="0" fontId="32" fillId="0" borderId="16" xfId="0" applyFont="1" applyBorder="1" applyAlignment="1">
      <alignment vertical="top" wrapText="1"/>
    </xf>
    <xf numFmtId="0" fontId="32" fillId="0" borderId="0" xfId="0" applyFont="1" applyBorder="1" applyAlignment="1">
      <alignment vertical="top" wrapText="1"/>
    </xf>
    <xf numFmtId="0" fontId="32" fillId="0" borderId="15" xfId="0" applyFont="1" applyBorder="1" applyAlignment="1">
      <alignment vertical="top" wrapText="1"/>
    </xf>
    <xf numFmtId="0" fontId="32" fillId="0" borderId="10" xfId="0" applyFont="1" applyBorder="1" applyAlignment="1">
      <alignment horizontal="center" vertical="top"/>
    </xf>
    <xf numFmtId="0" fontId="32" fillId="0" borderId="11" xfId="0" applyFont="1" applyBorder="1" applyAlignment="1">
      <alignment horizontal="center" vertical="top"/>
    </xf>
    <xf numFmtId="0" fontId="32" fillId="0" borderId="0" xfId="0" applyFont="1" applyBorder="1" applyAlignment="1">
      <alignment horizontal="center" vertical="top"/>
    </xf>
    <xf numFmtId="0" fontId="32" fillId="0" borderId="15" xfId="0" applyFont="1" applyBorder="1" applyAlignment="1">
      <alignment horizontal="center" vertical="top"/>
    </xf>
    <xf numFmtId="49" fontId="31" fillId="2" borderId="6" xfId="0" applyNumberFormat="1" applyFont="1" applyFill="1" applyBorder="1" applyAlignment="1">
      <alignment horizontal="left" vertical="center" wrapText="1"/>
    </xf>
    <xf numFmtId="49" fontId="31" fillId="2" borderId="7" xfId="0" applyNumberFormat="1" applyFont="1" applyFill="1" applyBorder="1" applyAlignment="1">
      <alignment horizontal="left" vertical="center" wrapText="1"/>
    </xf>
    <xf numFmtId="49" fontId="31" fillId="2" borderId="6" xfId="0" applyNumberFormat="1" applyFont="1" applyFill="1" applyBorder="1" applyAlignment="1">
      <alignment horizontal="left" wrapText="1"/>
    </xf>
    <xf numFmtId="49" fontId="31" fillId="2" borderId="7" xfId="0" applyNumberFormat="1" applyFont="1" applyFill="1" applyBorder="1" applyAlignment="1">
      <alignment horizontal="left" wrapText="1"/>
    </xf>
    <xf numFmtId="49" fontId="31" fillId="2" borderId="20" xfId="0" applyNumberFormat="1" applyFont="1" applyFill="1" applyBorder="1" applyAlignment="1">
      <alignment horizontal="left" wrapText="1"/>
    </xf>
    <xf numFmtId="0" fontId="29" fillId="2" borderId="3" xfId="0" applyFont="1" applyFill="1" applyBorder="1" applyAlignment="1">
      <alignment horizontal="left" vertical="top" wrapText="1"/>
    </xf>
    <xf numFmtId="0" fontId="29" fillId="2" borderId="4" xfId="0" applyFont="1" applyFill="1" applyBorder="1" applyAlignment="1">
      <alignment horizontal="left" vertical="top" wrapText="1"/>
    </xf>
    <xf numFmtId="0" fontId="29" fillId="2" borderId="8" xfId="0" applyFont="1" applyFill="1" applyBorder="1" applyAlignment="1">
      <alignment horizontal="left" vertical="top" wrapText="1"/>
    </xf>
    <xf numFmtId="0" fontId="29" fillId="2" borderId="13" xfId="0" applyFont="1" applyFill="1" applyBorder="1" applyAlignment="1">
      <alignment horizontal="left" vertical="top" wrapText="1"/>
    </xf>
    <xf numFmtId="0" fontId="29" fillId="2" borderId="0" xfId="0" applyFont="1" applyFill="1" applyBorder="1" applyAlignment="1">
      <alignment horizontal="left" vertical="top" wrapText="1"/>
    </xf>
    <xf numFmtId="0" fontId="29" fillId="2" borderId="15" xfId="0" applyFont="1" applyFill="1" applyBorder="1" applyAlignment="1">
      <alignment horizontal="left" vertical="top" wrapText="1"/>
    </xf>
    <xf numFmtId="0" fontId="29" fillId="2" borderId="18" xfId="0" applyFont="1" applyFill="1" applyBorder="1" applyAlignment="1">
      <alignment horizontal="left" vertical="top" wrapText="1"/>
    </xf>
    <xf numFmtId="0" fontId="29" fillId="2" borderId="21" xfId="0" applyFont="1" applyFill="1" applyBorder="1" applyAlignment="1">
      <alignment horizontal="left" vertical="top" wrapText="1"/>
    </xf>
    <xf numFmtId="164" fontId="29" fillId="2" borderId="3" xfId="0" applyNumberFormat="1" applyFont="1" applyFill="1" applyBorder="1" applyAlignment="1">
      <alignment horizontal="left" vertical="top" wrapText="1"/>
    </xf>
    <xf numFmtId="164" fontId="29" fillId="2" borderId="4" xfId="0" applyNumberFormat="1" applyFont="1" applyFill="1" applyBorder="1" applyAlignment="1">
      <alignment horizontal="left" vertical="top" wrapText="1"/>
    </xf>
    <xf numFmtId="164" fontId="29" fillId="2" borderId="8" xfId="0" applyNumberFormat="1" applyFont="1" applyFill="1" applyBorder="1" applyAlignment="1">
      <alignment horizontal="left" vertical="top" wrapText="1"/>
    </xf>
    <xf numFmtId="164" fontId="29" fillId="2" borderId="13" xfId="0" applyNumberFormat="1" applyFont="1" applyFill="1" applyBorder="1" applyAlignment="1">
      <alignment horizontal="left" vertical="top" wrapText="1"/>
    </xf>
    <xf numFmtId="164" fontId="29" fillId="2" borderId="0" xfId="0" applyNumberFormat="1" applyFont="1" applyFill="1" applyBorder="1" applyAlignment="1">
      <alignment horizontal="left" vertical="top" wrapText="1"/>
    </xf>
    <xf numFmtId="164" fontId="29" fillId="2" borderId="15" xfId="0" applyNumberFormat="1" applyFont="1" applyFill="1" applyBorder="1" applyAlignment="1">
      <alignment horizontal="left" vertical="top" wrapText="1"/>
    </xf>
    <xf numFmtId="164" fontId="29" fillId="2" borderId="18" xfId="0" applyNumberFormat="1" applyFont="1" applyFill="1" applyBorder="1" applyAlignment="1">
      <alignment horizontal="left" vertical="top" wrapText="1"/>
    </xf>
    <xf numFmtId="164" fontId="29" fillId="2" borderId="21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4"/>
  <sheetViews>
    <sheetView topLeftCell="A31" workbookViewId="0">
      <pane xSplit="1" topLeftCell="BB1" activePane="topRight" state="frozen"/>
      <selection pane="topRight" activeCell="BR12" sqref="BR12"/>
    </sheetView>
  </sheetViews>
  <sheetFormatPr defaultRowHeight="15" x14ac:dyDescent="0.25"/>
  <cols>
    <col min="1" max="1" width="15.5703125" customWidth="1"/>
    <col min="2" max="2" width="14.5703125" bestFit="1" customWidth="1"/>
    <col min="3" max="3" width="9.28515625" bestFit="1" customWidth="1"/>
    <col min="4" max="4" width="10.7109375" bestFit="1" customWidth="1"/>
    <col min="5" max="5" width="10.5703125" customWidth="1"/>
    <col min="6" max="6" width="9.28515625" bestFit="1" customWidth="1"/>
    <col min="7" max="8" width="10.7109375" bestFit="1" customWidth="1"/>
    <col min="9" max="9" width="7.42578125" customWidth="1"/>
    <col min="10" max="10" width="9.28515625" customWidth="1"/>
    <col min="11" max="11" width="9.42578125" bestFit="1" customWidth="1"/>
    <col min="12" max="12" width="9.28515625" bestFit="1" customWidth="1"/>
    <col min="13" max="13" width="10.7109375" bestFit="1" customWidth="1"/>
    <col min="14" max="14" width="9.42578125" bestFit="1" customWidth="1"/>
    <col min="15" max="15" width="9.28515625" bestFit="1" customWidth="1"/>
    <col min="16" max="16" width="10.7109375" bestFit="1" customWidth="1"/>
    <col min="17" max="17" width="9.42578125" bestFit="1" customWidth="1"/>
    <col min="18" max="18" width="9.28515625" bestFit="1" customWidth="1"/>
    <col min="19" max="19" width="10.7109375" bestFit="1" customWidth="1"/>
    <col min="20" max="20" width="9.42578125" bestFit="1" customWidth="1"/>
    <col min="21" max="21" width="9.28515625" bestFit="1" customWidth="1"/>
    <col min="22" max="22" width="10.7109375" bestFit="1" customWidth="1"/>
    <col min="23" max="23" width="9.42578125" bestFit="1" customWidth="1"/>
    <col min="24" max="24" width="9.28515625" bestFit="1" customWidth="1"/>
    <col min="25" max="25" width="10.7109375" bestFit="1" customWidth="1"/>
    <col min="28" max="28" width="10.7109375" bestFit="1" customWidth="1"/>
    <col min="29" max="29" width="12.5703125" customWidth="1"/>
    <col min="30" max="30" width="9.28515625" bestFit="1" customWidth="1"/>
    <col min="31" max="31" width="10.7109375" bestFit="1" customWidth="1"/>
    <col min="32" max="32" width="9.42578125" bestFit="1" customWidth="1"/>
    <col min="33" max="33" width="9.28515625" bestFit="1" customWidth="1"/>
    <col min="34" max="34" width="10.7109375" bestFit="1" customWidth="1"/>
    <col min="37" max="37" width="10.7109375" bestFit="1" customWidth="1"/>
    <col min="40" max="40" width="10.7109375" bestFit="1" customWidth="1"/>
    <col min="41" max="41" width="9.28515625" bestFit="1" customWidth="1"/>
    <col min="43" max="43" width="10.7109375" bestFit="1" customWidth="1"/>
    <col min="44" max="44" width="9.28515625" bestFit="1" customWidth="1"/>
    <col min="46" max="46" width="10.7109375" bestFit="1" customWidth="1"/>
    <col min="47" max="47" width="9.42578125" bestFit="1" customWidth="1"/>
    <col min="48" max="48" width="9.28515625" bestFit="1" customWidth="1"/>
    <col min="49" max="49" width="10.7109375" bestFit="1" customWidth="1"/>
    <col min="50" max="50" width="9.42578125" bestFit="1" customWidth="1"/>
    <col min="51" max="51" width="9.28515625" bestFit="1" customWidth="1"/>
    <col min="52" max="52" width="10.7109375" bestFit="1" customWidth="1"/>
    <col min="53" max="53" width="9.42578125" bestFit="1" customWidth="1"/>
    <col min="54" max="54" width="9.28515625" bestFit="1" customWidth="1"/>
    <col min="55" max="55" width="10.42578125" bestFit="1" customWidth="1"/>
    <col min="56" max="56" width="10.28515625" bestFit="1" customWidth="1"/>
    <col min="57" max="57" width="9.28515625" bestFit="1" customWidth="1"/>
    <col min="58" max="58" width="10.7109375" bestFit="1" customWidth="1"/>
    <col min="59" max="59" width="9.42578125" bestFit="1" customWidth="1"/>
    <col min="60" max="60" width="9.28515625" bestFit="1" customWidth="1"/>
    <col min="61" max="61" width="10.7109375" bestFit="1" customWidth="1"/>
    <col min="62" max="62" width="9.42578125" bestFit="1" customWidth="1"/>
    <col min="63" max="63" width="9.28515625" bestFit="1" customWidth="1"/>
    <col min="64" max="64" width="10.7109375" bestFit="1" customWidth="1"/>
    <col min="65" max="65" width="9.42578125" bestFit="1" customWidth="1"/>
    <col min="67" max="67" width="9.5703125" bestFit="1" customWidth="1"/>
    <col min="68" max="68" width="14" customWidth="1"/>
  </cols>
  <sheetData>
    <row r="1" spans="1:70" ht="15.75" thickBot="1" x14ac:dyDescent="0.3"/>
    <row r="2" spans="1:70" s="6" customFormat="1" ht="19.5" thickBot="1" x14ac:dyDescent="0.35">
      <c r="A2" s="220" t="s">
        <v>1</v>
      </c>
      <c r="B2" s="222" t="s">
        <v>2</v>
      </c>
      <c r="C2" s="223"/>
      <c r="D2" s="224"/>
      <c r="E2" s="222" t="s">
        <v>3</v>
      </c>
      <c r="F2" s="223"/>
      <c r="G2" s="224"/>
      <c r="H2" s="222" t="s">
        <v>4</v>
      </c>
      <c r="I2" s="223"/>
      <c r="J2" s="224"/>
      <c r="K2" s="222" t="s">
        <v>5</v>
      </c>
      <c r="L2" s="223"/>
      <c r="M2" s="224"/>
      <c r="N2" s="222" t="s">
        <v>6</v>
      </c>
      <c r="O2" s="223"/>
      <c r="P2" s="224"/>
      <c r="Q2" s="222" t="s">
        <v>7</v>
      </c>
      <c r="R2" s="223"/>
      <c r="S2" s="224"/>
      <c r="T2" s="222" t="s">
        <v>8</v>
      </c>
      <c r="U2" s="223"/>
      <c r="V2" s="224"/>
      <c r="W2" s="222" t="s">
        <v>9</v>
      </c>
      <c r="X2" s="223"/>
      <c r="Y2" s="224"/>
      <c r="Z2" s="211" t="s">
        <v>10</v>
      </c>
      <c r="AA2" s="231"/>
      <c r="AB2" s="232"/>
      <c r="AC2" s="211" t="s">
        <v>11</v>
      </c>
      <c r="AD2" s="212"/>
      <c r="AE2" s="213"/>
      <c r="AF2" s="211" t="s">
        <v>12</v>
      </c>
      <c r="AG2" s="212"/>
      <c r="AH2" s="213"/>
      <c r="AI2" s="211" t="s">
        <v>13</v>
      </c>
      <c r="AJ2" s="212"/>
      <c r="AK2" s="212"/>
      <c r="AL2" s="239" t="s">
        <v>14</v>
      </c>
      <c r="AM2" s="239"/>
      <c r="AN2" s="239"/>
      <c r="AO2" s="240" t="s">
        <v>15</v>
      </c>
      <c r="AP2" s="240"/>
      <c r="AQ2" s="240"/>
      <c r="AR2" s="241" t="s">
        <v>16</v>
      </c>
      <c r="AS2" s="241"/>
      <c r="AT2" s="241"/>
      <c r="AU2" s="242" t="s">
        <v>17</v>
      </c>
      <c r="AV2" s="243"/>
      <c r="AW2" s="243"/>
      <c r="AX2" s="243"/>
      <c r="AY2" s="243"/>
      <c r="AZ2" s="243"/>
      <c r="BA2" s="243"/>
      <c r="BB2" s="243"/>
      <c r="BC2" s="243"/>
      <c r="BD2" s="264" t="s">
        <v>18</v>
      </c>
      <c r="BE2" s="265"/>
      <c r="BF2" s="266"/>
      <c r="BG2" s="244" t="s">
        <v>19</v>
      </c>
      <c r="BH2" s="245"/>
      <c r="BI2" s="246"/>
      <c r="BJ2" s="244" t="s">
        <v>20</v>
      </c>
      <c r="BK2" s="245"/>
      <c r="BL2" s="246"/>
      <c r="BM2" s="249" t="s">
        <v>21</v>
      </c>
      <c r="BN2" s="250"/>
      <c r="BO2" s="251"/>
      <c r="BP2" s="255" t="s">
        <v>22</v>
      </c>
      <c r="BQ2" s="256"/>
    </row>
    <row r="3" spans="1:70" s="6" customFormat="1" ht="19.5" thickBot="1" x14ac:dyDescent="0.35">
      <c r="A3" s="221"/>
      <c r="B3" s="225"/>
      <c r="C3" s="226"/>
      <c r="D3" s="227"/>
      <c r="E3" s="225"/>
      <c r="F3" s="226"/>
      <c r="G3" s="227"/>
      <c r="H3" s="225"/>
      <c r="I3" s="226"/>
      <c r="J3" s="227"/>
      <c r="K3" s="225"/>
      <c r="L3" s="226"/>
      <c r="M3" s="227"/>
      <c r="N3" s="225"/>
      <c r="O3" s="226"/>
      <c r="P3" s="227"/>
      <c r="Q3" s="225"/>
      <c r="R3" s="226"/>
      <c r="S3" s="227"/>
      <c r="T3" s="225"/>
      <c r="U3" s="226"/>
      <c r="V3" s="227"/>
      <c r="W3" s="225"/>
      <c r="X3" s="226"/>
      <c r="Y3" s="227"/>
      <c r="Z3" s="233"/>
      <c r="AA3" s="234"/>
      <c r="AB3" s="235"/>
      <c r="AC3" s="214"/>
      <c r="AD3" s="215"/>
      <c r="AE3" s="216"/>
      <c r="AF3" s="214"/>
      <c r="AG3" s="215"/>
      <c r="AH3" s="216"/>
      <c r="AI3" s="214"/>
      <c r="AJ3" s="215"/>
      <c r="AK3" s="215"/>
      <c r="AL3" s="239"/>
      <c r="AM3" s="239"/>
      <c r="AN3" s="239"/>
      <c r="AO3" s="240"/>
      <c r="AP3" s="240"/>
      <c r="AQ3" s="240"/>
      <c r="AR3" s="241"/>
      <c r="AS3" s="241"/>
      <c r="AT3" s="241"/>
      <c r="AU3" s="259" t="s">
        <v>23</v>
      </c>
      <c r="AV3" s="260"/>
      <c r="AW3" s="260"/>
      <c r="AX3" s="260"/>
      <c r="AY3" s="260"/>
      <c r="AZ3" s="260"/>
      <c r="BA3" s="260"/>
      <c r="BB3" s="260"/>
      <c r="BC3" s="260"/>
      <c r="BD3" s="267"/>
      <c r="BE3" s="268"/>
      <c r="BF3" s="269"/>
      <c r="BG3" s="247"/>
      <c r="BH3" s="215"/>
      <c r="BI3" s="248"/>
      <c r="BJ3" s="247"/>
      <c r="BK3" s="215"/>
      <c r="BL3" s="248"/>
      <c r="BM3" s="252"/>
      <c r="BN3" s="253"/>
      <c r="BO3" s="254"/>
      <c r="BP3" s="257"/>
      <c r="BQ3" s="258"/>
    </row>
    <row r="4" spans="1:70" s="82" customFormat="1" ht="186" customHeight="1" thickBot="1" x14ac:dyDescent="0.45">
      <c r="A4" s="221"/>
      <c r="B4" s="228"/>
      <c r="C4" s="229"/>
      <c r="D4" s="230"/>
      <c r="E4" s="228"/>
      <c r="F4" s="229"/>
      <c r="G4" s="230"/>
      <c r="H4" s="228"/>
      <c r="I4" s="229"/>
      <c r="J4" s="230"/>
      <c r="K4" s="228"/>
      <c r="L4" s="229"/>
      <c r="M4" s="230"/>
      <c r="N4" s="228"/>
      <c r="O4" s="229"/>
      <c r="P4" s="230"/>
      <c r="Q4" s="228"/>
      <c r="R4" s="229"/>
      <c r="S4" s="230"/>
      <c r="T4" s="228"/>
      <c r="U4" s="229"/>
      <c r="V4" s="230"/>
      <c r="W4" s="228"/>
      <c r="X4" s="229"/>
      <c r="Y4" s="230"/>
      <c r="Z4" s="236"/>
      <c r="AA4" s="237"/>
      <c r="AB4" s="238"/>
      <c r="AC4" s="217"/>
      <c r="AD4" s="218"/>
      <c r="AE4" s="219"/>
      <c r="AF4" s="217"/>
      <c r="AG4" s="218"/>
      <c r="AH4" s="219"/>
      <c r="AI4" s="217"/>
      <c r="AJ4" s="218"/>
      <c r="AK4" s="218"/>
      <c r="AL4" s="239"/>
      <c r="AM4" s="239"/>
      <c r="AN4" s="239"/>
      <c r="AO4" s="240"/>
      <c r="AP4" s="240"/>
      <c r="AQ4" s="240"/>
      <c r="AR4" s="241"/>
      <c r="AS4" s="241"/>
      <c r="AT4" s="241"/>
      <c r="AU4" s="261" t="s">
        <v>24</v>
      </c>
      <c r="AV4" s="262"/>
      <c r="AW4" s="262"/>
      <c r="AX4" s="262" t="s">
        <v>25</v>
      </c>
      <c r="AY4" s="262"/>
      <c r="AZ4" s="262"/>
      <c r="BA4" s="262" t="s">
        <v>26</v>
      </c>
      <c r="BB4" s="262"/>
      <c r="BC4" s="263"/>
      <c r="BD4" s="270"/>
      <c r="BE4" s="270"/>
      <c r="BF4" s="271"/>
      <c r="BG4" s="247"/>
      <c r="BH4" s="215"/>
      <c r="BI4" s="248"/>
      <c r="BJ4" s="247"/>
      <c r="BK4" s="215"/>
      <c r="BL4" s="248"/>
      <c r="BM4" s="252"/>
      <c r="BN4" s="253"/>
      <c r="BO4" s="254"/>
      <c r="BP4" s="257"/>
      <c r="BQ4" s="258"/>
    </row>
    <row r="5" spans="1:70" s="6" customFormat="1" ht="37.5" customHeight="1" thickBot="1" x14ac:dyDescent="0.35">
      <c r="A5" s="221"/>
      <c r="B5" s="1" t="s">
        <v>27</v>
      </c>
      <c r="C5" s="81" t="s">
        <v>28</v>
      </c>
      <c r="D5" s="7" t="e">
        <f t="shared" ref="D5" si="0">C5*5</f>
        <v>#VALUE!</v>
      </c>
      <c r="E5" s="4" t="s">
        <v>27</v>
      </c>
      <c r="F5" s="1" t="s">
        <v>28</v>
      </c>
      <c r="G5" s="7" t="e">
        <f t="shared" ref="G5" si="1">F5*4</f>
        <v>#VALUE!</v>
      </c>
      <c r="H5" s="1" t="s">
        <v>27</v>
      </c>
      <c r="I5" s="1" t="s">
        <v>28</v>
      </c>
      <c r="J5" s="7" t="e">
        <f t="shared" ref="J5:J8" si="2">I5*3</f>
        <v>#VALUE!</v>
      </c>
      <c r="K5" s="1" t="s">
        <v>27</v>
      </c>
      <c r="L5" s="1" t="s">
        <v>28</v>
      </c>
      <c r="M5" s="7" t="e">
        <f t="shared" ref="M5:M8" si="3">L5*3</f>
        <v>#VALUE!</v>
      </c>
      <c r="N5" s="1" t="s">
        <v>27</v>
      </c>
      <c r="O5" s="1" t="s">
        <v>28</v>
      </c>
      <c r="P5" s="7" t="e">
        <f t="shared" ref="P5:P8" si="4">O5*5</f>
        <v>#VALUE!</v>
      </c>
      <c r="Q5" s="1" t="s">
        <v>27</v>
      </c>
      <c r="R5" s="1" t="s">
        <v>28</v>
      </c>
      <c r="S5" s="7" t="e">
        <f t="shared" ref="S5:S8" si="5">R5*4</f>
        <v>#VALUE!</v>
      </c>
      <c r="T5" s="1" t="s">
        <v>27</v>
      </c>
      <c r="U5" s="1" t="s">
        <v>28</v>
      </c>
      <c r="V5" s="7" t="e">
        <f t="shared" ref="V5" si="6">U5*5</f>
        <v>#VALUE!</v>
      </c>
      <c r="W5" s="1" t="s">
        <v>27</v>
      </c>
      <c r="X5" s="1" t="s">
        <v>28</v>
      </c>
      <c r="Y5" s="7" t="e">
        <f t="shared" ref="Y5" si="7">X5*4</f>
        <v>#VALUE!</v>
      </c>
      <c r="Z5" s="1" t="s">
        <v>29</v>
      </c>
      <c r="AA5" s="1" t="s">
        <v>28</v>
      </c>
      <c r="AB5" s="7" t="e">
        <f t="shared" ref="AB5:AB8" si="8">AA5*5</f>
        <v>#VALUE!</v>
      </c>
      <c r="AC5" s="1" t="s">
        <v>27</v>
      </c>
      <c r="AD5" s="1" t="s">
        <v>28</v>
      </c>
      <c r="AE5" s="7" t="e">
        <f t="shared" ref="AE5:AE8" si="9">AD5*5</f>
        <v>#VALUE!</v>
      </c>
      <c r="AF5" s="1" t="s">
        <v>27</v>
      </c>
      <c r="AG5" s="1" t="s">
        <v>28</v>
      </c>
      <c r="AH5" s="7" t="e">
        <f t="shared" ref="AH5:AH8" si="10">AG5*5</f>
        <v>#VALUE!</v>
      </c>
      <c r="AI5" s="1" t="s">
        <v>27</v>
      </c>
      <c r="AJ5" s="1" t="s">
        <v>28</v>
      </c>
      <c r="AK5" s="7" t="e">
        <f t="shared" ref="AK5:AK8" si="11">AJ5*3</f>
        <v>#VALUE!</v>
      </c>
      <c r="AL5" s="2" t="s">
        <v>27</v>
      </c>
      <c r="AM5" s="2" t="s">
        <v>28</v>
      </c>
      <c r="AN5" s="7" t="e">
        <f t="shared" ref="AN5:AN8" si="12">AM5*4</f>
        <v>#VALUE!</v>
      </c>
      <c r="AO5" s="2" t="s">
        <v>27</v>
      </c>
      <c r="AP5" s="2" t="s">
        <v>28</v>
      </c>
      <c r="AQ5" s="7" t="e">
        <f t="shared" ref="AQ5:AQ8" si="13">AP5*4</f>
        <v>#VALUE!</v>
      </c>
      <c r="AR5" s="3" t="s">
        <v>27</v>
      </c>
      <c r="AS5" s="3" t="s">
        <v>28</v>
      </c>
      <c r="AT5" s="8" t="e">
        <f t="shared" ref="AT5:AT8" si="14">AS5*5</f>
        <v>#VALUE!</v>
      </c>
      <c r="AU5" s="4" t="s">
        <v>27</v>
      </c>
      <c r="AV5" s="4" t="s">
        <v>28</v>
      </c>
      <c r="AW5" s="7" t="e">
        <f t="shared" ref="AW5:AW8" si="15">AV5*2</f>
        <v>#VALUE!</v>
      </c>
      <c r="AX5" s="4" t="s">
        <v>27</v>
      </c>
      <c r="AY5" s="5" t="s">
        <v>28</v>
      </c>
      <c r="AZ5" s="7" t="e">
        <f t="shared" ref="AZ5:AZ8" si="16">AY5*2</f>
        <v>#VALUE!</v>
      </c>
      <c r="BA5" s="4" t="s">
        <v>27</v>
      </c>
      <c r="BB5" s="4" t="s">
        <v>28</v>
      </c>
      <c r="BC5" s="9" t="e">
        <f t="shared" ref="BC5:BC8" si="17">BB5*4</f>
        <v>#VALUE!</v>
      </c>
      <c r="BD5" s="4" t="s">
        <v>27</v>
      </c>
      <c r="BE5" s="4" t="s">
        <v>28</v>
      </c>
      <c r="BF5" s="10" t="e">
        <f t="shared" ref="BF5:BF8" si="18">BE5*3</f>
        <v>#VALUE!</v>
      </c>
      <c r="BG5" s="4" t="s">
        <v>27</v>
      </c>
      <c r="BH5" s="4" t="s">
        <v>28</v>
      </c>
      <c r="BI5" s="10" t="e">
        <f t="shared" ref="BI5:BI8" si="19">BH5*2</f>
        <v>#VALUE!</v>
      </c>
      <c r="BJ5" s="4" t="s">
        <v>27</v>
      </c>
      <c r="BK5" s="4" t="s">
        <v>28</v>
      </c>
      <c r="BL5" s="7" t="e">
        <f t="shared" ref="BL5:BL8" si="20">BK5*3</f>
        <v>#VALUE!</v>
      </c>
      <c r="BM5" s="4" t="s">
        <v>27</v>
      </c>
      <c r="BN5" s="4" t="s">
        <v>28</v>
      </c>
      <c r="BO5" s="11" t="e">
        <f t="shared" ref="BO5:BO8" si="21">BN5*4</f>
        <v>#VALUE!</v>
      </c>
      <c r="BP5" s="11" t="e">
        <f t="shared" ref="BP5" si="22">D5+G5+J5+M5+P5+S5+V5+Y5+AB5+AE5+AH5+AK5+AN5+AQ5+AT5+AW5+AZ5+BC5+BF5+BI5+BL5+BO5</f>
        <v>#VALUE!</v>
      </c>
      <c r="BQ5" s="4" t="s">
        <v>28</v>
      </c>
    </row>
    <row r="6" spans="1:70" s="6" customFormat="1" ht="26.25" customHeight="1" thickBot="1" x14ac:dyDescent="0.45">
      <c r="A6" s="65" t="s">
        <v>33</v>
      </c>
      <c r="B6" s="66">
        <v>13.5</v>
      </c>
      <c r="C6" s="66">
        <v>1</v>
      </c>
      <c r="D6" s="55">
        <f t="shared" ref="D6:D13" si="23">C6*5</f>
        <v>5</v>
      </c>
      <c r="E6" s="66">
        <v>46.7</v>
      </c>
      <c r="F6" s="66">
        <v>2</v>
      </c>
      <c r="G6" s="55">
        <f t="shared" ref="G6:G13" si="24">F6*4</f>
        <v>8</v>
      </c>
      <c r="H6" s="66">
        <v>65.3</v>
      </c>
      <c r="I6" s="66">
        <v>2</v>
      </c>
      <c r="J6" s="55">
        <f t="shared" si="2"/>
        <v>6</v>
      </c>
      <c r="K6" s="66">
        <v>90</v>
      </c>
      <c r="L6" s="66">
        <v>4</v>
      </c>
      <c r="M6" s="55">
        <f t="shared" si="3"/>
        <v>12</v>
      </c>
      <c r="N6" s="66">
        <v>20</v>
      </c>
      <c r="O6" s="66">
        <v>3</v>
      </c>
      <c r="P6" s="55">
        <f t="shared" si="4"/>
        <v>15</v>
      </c>
      <c r="Q6" s="66">
        <v>33</v>
      </c>
      <c r="R6" s="66">
        <v>4</v>
      </c>
      <c r="S6" s="55">
        <f t="shared" si="5"/>
        <v>16</v>
      </c>
      <c r="T6" s="66">
        <v>47.4</v>
      </c>
      <c r="U6" s="66">
        <v>1</v>
      </c>
      <c r="V6" s="55">
        <f>U6*5</f>
        <v>5</v>
      </c>
      <c r="W6" s="66">
        <v>38</v>
      </c>
      <c r="X6" s="66">
        <v>7</v>
      </c>
      <c r="Y6" s="55">
        <f t="shared" ref="Y6:Y8" si="25">X6*4</f>
        <v>28</v>
      </c>
      <c r="Z6" s="66">
        <v>36.9</v>
      </c>
      <c r="AA6" s="66">
        <v>6</v>
      </c>
      <c r="AB6" s="55">
        <f t="shared" si="8"/>
        <v>30</v>
      </c>
      <c r="AC6" s="66">
        <v>9.6</v>
      </c>
      <c r="AD6" s="66">
        <v>3</v>
      </c>
      <c r="AE6" s="55">
        <f t="shared" si="9"/>
        <v>15</v>
      </c>
      <c r="AF6" s="66">
        <v>10.9</v>
      </c>
      <c r="AG6" s="66">
        <v>2</v>
      </c>
      <c r="AH6" s="55">
        <f t="shared" si="10"/>
        <v>10</v>
      </c>
      <c r="AI6" s="66">
        <v>38</v>
      </c>
      <c r="AJ6" s="66">
        <v>7</v>
      </c>
      <c r="AK6" s="55">
        <f t="shared" si="11"/>
        <v>21</v>
      </c>
      <c r="AL6" s="66">
        <v>73</v>
      </c>
      <c r="AM6" s="66">
        <v>4</v>
      </c>
      <c r="AN6" s="55">
        <f t="shared" si="12"/>
        <v>16</v>
      </c>
      <c r="AO6" s="66">
        <v>0</v>
      </c>
      <c r="AP6" s="66">
        <v>1</v>
      </c>
      <c r="AQ6" s="55">
        <f t="shared" si="13"/>
        <v>4</v>
      </c>
      <c r="AR6" s="66">
        <v>5.8</v>
      </c>
      <c r="AS6" s="66">
        <v>6</v>
      </c>
      <c r="AT6" s="67">
        <f t="shared" si="14"/>
        <v>30</v>
      </c>
      <c r="AU6" s="66">
        <v>7.8</v>
      </c>
      <c r="AV6" s="66">
        <v>6</v>
      </c>
      <c r="AW6" s="55">
        <f t="shared" si="15"/>
        <v>12</v>
      </c>
      <c r="AX6" s="66">
        <v>0</v>
      </c>
      <c r="AY6" s="66">
        <v>5</v>
      </c>
      <c r="AZ6" s="55">
        <f t="shared" si="16"/>
        <v>10</v>
      </c>
      <c r="BA6" s="66">
        <v>0</v>
      </c>
      <c r="BB6" s="66">
        <v>2</v>
      </c>
      <c r="BC6" s="68">
        <f t="shared" si="17"/>
        <v>8</v>
      </c>
      <c r="BD6" s="56">
        <v>17.399999999999999</v>
      </c>
      <c r="BE6" s="56">
        <v>3</v>
      </c>
      <c r="BF6" s="55">
        <f t="shared" si="18"/>
        <v>9</v>
      </c>
      <c r="BG6" s="56">
        <v>0.7</v>
      </c>
      <c r="BH6" s="56">
        <v>3</v>
      </c>
      <c r="BI6" s="55">
        <f t="shared" si="19"/>
        <v>6</v>
      </c>
      <c r="BJ6" s="56">
        <v>0</v>
      </c>
      <c r="BK6" s="56">
        <v>3</v>
      </c>
      <c r="BL6" s="55">
        <f t="shared" si="20"/>
        <v>9</v>
      </c>
      <c r="BM6" s="56">
        <v>0</v>
      </c>
      <c r="BN6" s="69">
        <v>1</v>
      </c>
      <c r="BO6" s="70">
        <f>BN6*4</f>
        <v>4</v>
      </c>
      <c r="BP6" s="70">
        <f>D6+G6+J6+M6+P6+S6+V6+Y6+AB6+AE6+AH6+AK6+AN6+AQ6+AT6+AW6+AZ6+BC6+BF6+BI6+BL6+BO6</f>
        <v>279</v>
      </c>
      <c r="BQ6" s="71">
        <v>3</v>
      </c>
    </row>
    <row r="7" spans="1:70" s="6" customFormat="1" ht="26.25" customHeight="1" thickBot="1" x14ac:dyDescent="0.45">
      <c r="A7" s="65" t="s">
        <v>38</v>
      </c>
      <c r="B7" s="66">
        <v>9.4</v>
      </c>
      <c r="C7" s="66">
        <v>2</v>
      </c>
      <c r="D7" s="55">
        <f t="shared" si="23"/>
        <v>10</v>
      </c>
      <c r="E7" s="66">
        <v>44.7</v>
      </c>
      <c r="F7" s="66">
        <v>3</v>
      </c>
      <c r="G7" s="55">
        <f t="shared" si="24"/>
        <v>12</v>
      </c>
      <c r="H7" s="66">
        <v>56</v>
      </c>
      <c r="I7" s="66">
        <v>6</v>
      </c>
      <c r="J7" s="55">
        <f t="shared" si="2"/>
        <v>18</v>
      </c>
      <c r="K7" s="66">
        <v>89.9</v>
      </c>
      <c r="L7" s="66">
        <v>5</v>
      </c>
      <c r="M7" s="55">
        <f t="shared" si="3"/>
        <v>15</v>
      </c>
      <c r="N7" s="66">
        <v>22</v>
      </c>
      <c r="O7" s="66">
        <v>2</v>
      </c>
      <c r="P7" s="55">
        <f t="shared" si="4"/>
        <v>10</v>
      </c>
      <c r="Q7" s="66">
        <v>36</v>
      </c>
      <c r="R7" s="66">
        <v>3</v>
      </c>
      <c r="S7" s="55">
        <f t="shared" si="5"/>
        <v>12</v>
      </c>
      <c r="T7" s="66">
        <v>36</v>
      </c>
      <c r="U7" s="66">
        <v>3</v>
      </c>
      <c r="V7" s="55">
        <f>U7*5</f>
        <v>15</v>
      </c>
      <c r="W7" s="66">
        <v>51</v>
      </c>
      <c r="X7" s="66">
        <v>3</v>
      </c>
      <c r="Y7" s="55">
        <f t="shared" si="25"/>
        <v>12</v>
      </c>
      <c r="Z7" s="66">
        <v>44.8</v>
      </c>
      <c r="AA7" s="66">
        <v>4</v>
      </c>
      <c r="AB7" s="55">
        <f t="shared" si="8"/>
        <v>20</v>
      </c>
      <c r="AC7" s="66">
        <v>6.7</v>
      </c>
      <c r="AD7" s="66">
        <v>4</v>
      </c>
      <c r="AE7" s="55">
        <f t="shared" si="9"/>
        <v>20</v>
      </c>
      <c r="AF7" s="66">
        <v>6</v>
      </c>
      <c r="AG7" s="66">
        <v>4</v>
      </c>
      <c r="AH7" s="55">
        <f t="shared" si="10"/>
        <v>20</v>
      </c>
      <c r="AI7" s="66">
        <v>44</v>
      </c>
      <c r="AJ7" s="66">
        <v>5</v>
      </c>
      <c r="AK7" s="55">
        <f t="shared" si="11"/>
        <v>15</v>
      </c>
      <c r="AL7" s="66">
        <v>86</v>
      </c>
      <c r="AM7" s="66">
        <v>1</v>
      </c>
      <c r="AN7" s="55">
        <f t="shared" si="12"/>
        <v>4</v>
      </c>
      <c r="AO7" s="66">
        <v>0</v>
      </c>
      <c r="AP7" s="66">
        <v>1</v>
      </c>
      <c r="AQ7" s="55">
        <f t="shared" si="13"/>
        <v>4</v>
      </c>
      <c r="AR7" s="66">
        <v>7</v>
      </c>
      <c r="AS7" s="66">
        <v>7</v>
      </c>
      <c r="AT7" s="67">
        <f t="shared" si="14"/>
        <v>35</v>
      </c>
      <c r="AU7" s="66">
        <v>9</v>
      </c>
      <c r="AV7" s="66">
        <v>4</v>
      </c>
      <c r="AW7" s="55">
        <f t="shared" si="15"/>
        <v>8</v>
      </c>
      <c r="AX7" s="66">
        <v>0.5</v>
      </c>
      <c r="AY7" s="66">
        <v>3</v>
      </c>
      <c r="AZ7" s="55">
        <f t="shared" si="16"/>
        <v>6</v>
      </c>
      <c r="BA7" s="66">
        <v>0.1</v>
      </c>
      <c r="BB7" s="66">
        <v>1</v>
      </c>
      <c r="BC7" s="68">
        <f t="shared" si="17"/>
        <v>4</v>
      </c>
      <c r="BD7" s="56">
        <v>7</v>
      </c>
      <c r="BE7" s="56">
        <v>7</v>
      </c>
      <c r="BF7" s="55">
        <f t="shared" si="18"/>
        <v>21</v>
      </c>
      <c r="BG7" s="56">
        <v>0.1</v>
      </c>
      <c r="BH7" s="56">
        <v>5</v>
      </c>
      <c r="BI7" s="55">
        <f t="shared" si="19"/>
        <v>10</v>
      </c>
      <c r="BJ7" s="56">
        <v>0</v>
      </c>
      <c r="BK7" s="56">
        <v>3</v>
      </c>
      <c r="BL7" s="55">
        <f t="shared" si="20"/>
        <v>9</v>
      </c>
      <c r="BM7" s="56">
        <v>0</v>
      </c>
      <c r="BN7" s="69">
        <v>1</v>
      </c>
      <c r="BO7" s="70">
        <f>BN7*4</f>
        <v>4</v>
      </c>
      <c r="BP7" s="70">
        <f>D7+G7+J7+M7+P7+S7+V7+Y7+AB7+AE7+AH7+AK7+AN7+AQ7+AT7+AW7+AZ7+BC7+BF7+BI7+BL7+BO7</f>
        <v>284</v>
      </c>
      <c r="BQ7" s="71">
        <v>4</v>
      </c>
    </row>
    <row r="8" spans="1:70" ht="27" thickBot="1" x14ac:dyDescent="0.45">
      <c r="A8" s="65" t="s">
        <v>35</v>
      </c>
      <c r="B8" s="66">
        <v>8.9</v>
      </c>
      <c r="C8" s="66">
        <v>3</v>
      </c>
      <c r="D8" s="55">
        <f t="shared" si="23"/>
        <v>15</v>
      </c>
      <c r="E8" s="66">
        <v>50.5</v>
      </c>
      <c r="F8" s="66">
        <v>1</v>
      </c>
      <c r="G8" s="55">
        <f t="shared" si="24"/>
        <v>4</v>
      </c>
      <c r="H8" s="66">
        <v>100</v>
      </c>
      <c r="I8" s="66">
        <v>1</v>
      </c>
      <c r="J8" s="55">
        <f t="shared" si="2"/>
        <v>3</v>
      </c>
      <c r="K8" s="66">
        <v>40.200000000000003</v>
      </c>
      <c r="L8" s="66">
        <v>8</v>
      </c>
      <c r="M8" s="55">
        <f t="shared" si="3"/>
        <v>24</v>
      </c>
      <c r="N8" s="66">
        <v>12</v>
      </c>
      <c r="O8" s="66">
        <v>5</v>
      </c>
      <c r="P8" s="55">
        <f t="shared" si="4"/>
        <v>25</v>
      </c>
      <c r="Q8" s="66">
        <v>36.700000000000003</v>
      </c>
      <c r="R8" s="66">
        <v>2</v>
      </c>
      <c r="S8" s="55">
        <f t="shared" si="5"/>
        <v>8</v>
      </c>
      <c r="T8" s="66">
        <v>33.9</v>
      </c>
      <c r="U8" s="66">
        <v>4</v>
      </c>
      <c r="V8" s="55">
        <f t="shared" ref="V8" si="26">U8*5</f>
        <v>20</v>
      </c>
      <c r="W8" s="66">
        <v>48.6</v>
      </c>
      <c r="X8" s="66">
        <v>4</v>
      </c>
      <c r="Y8" s="55">
        <f t="shared" si="25"/>
        <v>16</v>
      </c>
      <c r="Z8" s="66">
        <v>39.700000000000003</v>
      </c>
      <c r="AA8" s="66">
        <v>5</v>
      </c>
      <c r="AB8" s="55">
        <f t="shared" si="8"/>
        <v>25</v>
      </c>
      <c r="AC8" s="66">
        <v>10.7</v>
      </c>
      <c r="AD8" s="66">
        <v>2</v>
      </c>
      <c r="AE8" s="55">
        <f t="shared" si="9"/>
        <v>10</v>
      </c>
      <c r="AF8" s="66">
        <v>4.8</v>
      </c>
      <c r="AG8" s="66">
        <v>5</v>
      </c>
      <c r="AH8" s="55">
        <f t="shared" si="10"/>
        <v>25</v>
      </c>
      <c r="AI8" s="66">
        <v>61</v>
      </c>
      <c r="AJ8" s="66">
        <v>1</v>
      </c>
      <c r="AK8" s="55">
        <f t="shared" si="11"/>
        <v>3</v>
      </c>
      <c r="AL8" s="66">
        <v>57</v>
      </c>
      <c r="AM8" s="66">
        <v>7</v>
      </c>
      <c r="AN8" s="55">
        <f t="shared" si="12"/>
        <v>28</v>
      </c>
      <c r="AO8" s="66">
        <v>0</v>
      </c>
      <c r="AP8" s="66">
        <v>1</v>
      </c>
      <c r="AQ8" s="55">
        <f t="shared" si="13"/>
        <v>4</v>
      </c>
      <c r="AR8" s="66">
        <v>0</v>
      </c>
      <c r="AS8" s="66">
        <v>1</v>
      </c>
      <c r="AT8" s="67">
        <f t="shared" si="14"/>
        <v>5</v>
      </c>
      <c r="AU8" s="66">
        <v>9.9</v>
      </c>
      <c r="AV8" s="66">
        <v>1</v>
      </c>
      <c r="AW8" s="55">
        <f t="shared" si="15"/>
        <v>2</v>
      </c>
      <c r="AX8" s="66">
        <v>3.2</v>
      </c>
      <c r="AY8" s="66">
        <v>1</v>
      </c>
      <c r="AZ8" s="55">
        <f t="shared" si="16"/>
        <v>2</v>
      </c>
      <c r="BA8" s="66">
        <v>0</v>
      </c>
      <c r="BB8" s="66">
        <v>2</v>
      </c>
      <c r="BC8" s="68">
        <f t="shared" si="17"/>
        <v>8</v>
      </c>
      <c r="BD8" s="56">
        <v>50.3</v>
      </c>
      <c r="BE8" s="56">
        <v>1</v>
      </c>
      <c r="BF8" s="55">
        <f t="shared" si="18"/>
        <v>3</v>
      </c>
      <c r="BG8" s="56">
        <v>0</v>
      </c>
      <c r="BH8" s="56">
        <v>6</v>
      </c>
      <c r="BI8" s="55">
        <f t="shared" si="19"/>
        <v>12</v>
      </c>
      <c r="BJ8" s="56">
        <v>0</v>
      </c>
      <c r="BK8" s="56">
        <v>3</v>
      </c>
      <c r="BL8" s="55">
        <f t="shared" si="20"/>
        <v>9</v>
      </c>
      <c r="BM8" s="56">
        <v>0</v>
      </c>
      <c r="BN8" s="72">
        <v>1</v>
      </c>
      <c r="BO8" s="70">
        <f t="shared" si="21"/>
        <v>4</v>
      </c>
      <c r="BP8" s="70">
        <f t="shared" ref="BP8" si="27">D8+G8+J8+M8+P8+S8+V8+Y8+AB8+AE8+AH8+AK8+AN8+AQ8+AT8+AW8+AZ8+BC8+BF8+BI8+BL8+BO8</f>
        <v>255</v>
      </c>
      <c r="BQ8" s="73">
        <v>1</v>
      </c>
    </row>
    <row r="9" spans="1:70" ht="27" thickBot="1" x14ac:dyDescent="0.45">
      <c r="A9" s="65" t="s">
        <v>54</v>
      </c>
      <c r="B9" s="66">
        <v>8.8000000000000007</v>
      </c>
      <c r="C9" s="66">
        <v>4</v>
      </c>
      <c r="D9" s="55">
        <f t="shared" si="23"/>
        <v>20</v>
      </c>
      <c r="E9" s="66">
        <v>42.7</v>
      </c>
      <c r="F9" s="66">
        <v>5</v>
      </c>
      <c r="G9" s="55">
        <f t="shared" si="24"/>
        <v>20</v>
      </c>
      <c r="H9" s="66">
        <v>64.400000000000006</v>
      </c>
      <c r="I9" s="66">
        <v>3</v>
      </c>
      <c r="J9" s="55">
        <f>I9*3</f>
        <v>9</v>
      </c>
      <c r="K9" s="74">
        <v>88</v>
      </c>
      <c r="L9" s="66">
        <v>6</v>
      </c>
      <c r="M9" s="55">
        <f>L9*3</f>
        <v>18</v>
      </c>
      <c r="N9" s="66">
        <v>22.3</v>
      </c>
      <c r="O9" s="66">
        <v>1</v>
      </c>
      <c r="P9" s="55">
        <f>O9*5</f>
        <v>5</v>
      </c>
      <c r="Q9" s="66">
        <v>42.2</v>
      </c>
      <c r="R9" s="66">
        <v>1</v>
      </c>
      <c r="S9" s="55">
        <f>R9*4</f>
        <v>4</v>
      </c>
      <c r="T9" s="66">
        <v>41.9</v>
      </c>
      <c r="U9" s="66">
        <v>2</v>
      </c>
      <c r="V9" s="55">
        <f>U9*5</f>
        <v>10</v>
      </c>
      <c r="W9" s="66">
        <v>41.2</v>
      </c>
      <c r="X9" s="66">
        <v>6</v>
      </c>
      <c r="Y9" s="55">
        <f>X9*4</f>
        <v>24</v>
      </c>
      <c r="Z9" s="74">
        <v>48.2</v>
      </c>
      <c r="AA9" s="66">
        <v>1</v>
      </c>
      <c r="AB9" s="55">
        <f>AA9*5</f>
        <v>5</v>
      </c>
      <c r="AC9" s="66">
        <v>2.6</v>
      </c>
      <c r="AD9" s="66">
        <v>6</v>
      </c>
      <c r="AE9" s="55">
        <f>AD9*5</f>
        <v>30</v>
      </c>
      <c r="AF9" s="66">
        <v>7.5</v>
      </c>
      <c r="AG9" s="66">
        <v>3</v>
      </c>
      <c r="AH9" s="55">
        <f>AG9*5</f>
        <v>15</v>
      </c>
      <c r="AI9" s="74">
        <v>40</v>
      </c>
      <c r="AJ9" s="74">
        <v>6</v>
      </c>
      <c r="AK9" s="55">
        <f>AJ9*3</f>
        <v>18</v>
      </c>
      <c r="AL9" s="74">
        <v>71</v>
      </c>
      <c r="AM9" s="74">
        <v>5</v>
      </c>
      <c r="AN9" s="55">
        <f>AM9*4</f>
        <v>20</v>
      </c>
      <c r="AO9" s="74">
        <v>0</v>
      </c>
      <c r="AP9" s="66">
        <v>1</v>
      </c>
      <c r="AQ9" s="55">
        <f>AP9*4</f>
        <v>4</v>
      </c>
      <c r="AR9" s="74">
        <v>2.6</v>
      </c>
      <c r="AS9" s="66">
        <v>3</v>
      </c>
      <c r="AT9" s="67">
        <f>AS9*5</f>
        <v>15</v>
      </c>
      <c r="AU9" s="66">
        <v>9.8000000000000007</v>
      </c>
      <c r="AV9" s="66">
        <v>2</v>
      </c>
      <c r="AW9" s="55">
        <f>AV9*2</f>
        <v>4</v>
      </c>
      <c r="AX9" s="66">
        <v>0.4</v>
      </c>
      <c r="AY9" s="66">
        <v>4</v>
      </c>
      <c r="AZ9" s="55">
        <f>AY9*2</f>
        <v>8</v>
      </c>
      <c r="BA9" s="66">
        <v>0</v>
      </c>
      <c r="BB9" s="66">
        <v>2</v>
      </c>
      <c r="BC9" s="68">
        <f>BB9*4</f>
        <v>8</v>
      </c>
      <c r="BD9" s="57">
        <v>13.1</v>
      </c>
      <c r="BE9" s="56">
        <v>6</v>
      </c>
      <c r="BF9" s="55">
        <f>BE9*3</f>
        <v>18</v>
      </c>
      <c r="BG9" s="57">
        <v>0.8</v>
      </c>
      <c r="BH9" s="56">
        <v>2</v>
      </c>
      <c r="BI9" s="55">
        <f>BH9*2</f>
        <v>4</v>
      </c>
      <c r="BJ9" s="56">
        <v>0.1</v>
      </c>
      <c r="BK9" s="56">
        <v>2</v>
      </c>
      <c r="BL9" s="55">
        <f>BK9*3</f>
        <v>6</v>
      </c>
      <c r="BM9" s="56">
        <v>0</v>
      </c>
      <c r="BN9" s="69">
        <v>1</v>
      </c>
      <c r="BO9" s="70">
        <f>BN9*4</f>
        <v>4</v>
      </c>
      <c r="BP9" s="70">
        <f>D9+G9+J9+M9+P9+S9+V9+Y9+AB9+AE9+AH9+AK9+AN9+AQ9+AT9+AW9+AZ9+BC9+BF9+BI9+BL9+BO9</f>
        <v>269</v>
      </c>
      <c r="BQ9" s="71">
        <v>2</v>
      </c>
    </row>
    <row r="10" spans="1:70" ht="27" thickBot="1" x14ac:dyDescent="0.45">
      <c r="A10" s="65" t="s">
        <v>34</v>
      </c>
      <c r="B10" s="66">
        <v>8.6</v>
      </c>
      <c r="C10" s="66">
        <v>5</v>
      </c>
      <c r="D10" s="55">
        <f t="shared" si="23"/>
        <v>25</v>
      </c>
      <c r="E10" s="66">
        <v>39.299999999999997</v>
      </c>
      <c r="F10" s="66">
        <v>8</v>
      </c>
      <c r="G10" s="55">
        <f t="shared" si="24"/>
        <v>32</v>
      </c>
      <c r="H10" s="66">
        <v>59</v>
      </c>
      <c r="I10" s="66">
        <v>4</v>
      </c>
      <c r="J10" s="55">
        <f>I10*3</f>
        <v>12</v>
      </c>
      <c r="K10" s="66">
        <v>91</v>
      </c>
      <c r="L10" s="66">
        <v>3</v>
      </c>
      <c r="M10" s="55">
        <f>L10*3</f>
        <v>9</v>
      </c>
      <c r="N10" s="66">
        <v>12.8</v>
      </c>
      <c r="O10" s="66">
        <v>4</v>
      </c>
      <c r="P10" s="55">
        <f>O10*5</f>
        <v>20</v>
      </c>
      <c r="Q10" s="66">
        <v>23.4</v>
      </c>
      <c r="R10" s="66">
        <v>7</v>
      </c>
      <c r="S10" s="55">
        <f>R10*4</f>
        <v>28</v>
      </c>
      <c r="T10" s="66">
        <v>19</v>
      </c>
      <c r="U10" s="66">
        <v>5</v>
      </c>
      <c r="V10" s="55">
        <f>U10*5</f>
        <v>25</v>
      </c>
      <c r="W10" s="66">
        <v>42.9</v>
      </c>
      <c r="X10" s="66">
        <v>5</v>
      </c>
      <c r="Y10" s="55">
        <f>X10*4</f>
        <v>20</v>
      </c>
      <c r="Z10" s="66">
        <v>47.6</v>
      </c>
      <c r="AA10" s="66">
        <v>2</v>
      </c>
      <c r="AB10" s="55">
        <f>AA10*5</f>
        <v>10</v>
      </c>
      <c r="AC10" s="66">
        <v>6.3</v>
      </c>
      <c r="AD10" s="66">
        <v>5</v>
      </c>
      <c r="AE10" s="55">
        <f>AD10*5</f>
        <v>25</v>
      </c>
      <c r="AF10" s="66">
        <v>12.8</v>
      </c>
      <c r="AG10" s="66">
        <v>1</v>
      </c>
      <c r="AH10" s="55">
        <f>AG10*5</f>
        <v>5</v>
      </c>
      <c r="AI10" s="66">
        <v>49</v>
      </c>
      <c r="AJ10" s="66">
        <v>3</v>
      </c>
      <c r="AK10" s="55">
        <f>AJ10*3</f>
        <v>9</v>
      </c>
      <c r="AL10" s="66">
        <v>75</v>
      </c>
      <c r="AM10" s="66">
        <v>3</v>
      </c>
      <c r="AN10" s="55">
        <f>AM10*4</f>
        <v>12</v>
      </c>
      <c r="AO10" s="66">
        <v>0</v>
      </c>
      <c r="AP10" s="66">
        <v>1</v>
      </c>
      <c r="AQ10" s="55">
        <f>AP10*4</f>
        <v>4</v>
      </c>
      <c r="AR10" s="66">
        <v>2</v>
      </c>
      <c r="AS10" s="66">
        <v>2</v>
      </c>
      <c r="AT10" s="67">
        <f>AS10*5</f>
        <v>10</v>
      </c>
      <c r="AU10" s="66">
        <v>5</v>
      </c>
      <c r="AV10" s="66">
        <v>8</v>
      </c>
      <c r="AW10" s="55">
        <f>AV10*2</f>
        <v>16</v>
      </c>
      <c r="AX10" s="66">
        <v>0.8</v>
      </c>
      <c r="AY10" s="66">
        <v>2</v>
      </c>
      <c r="AZ10" s="55">
        <f>AY10*2</f>
        <v>4</v>
      </c>
      <c r="BA10" s="66">
        <v>0</v>
      </c>
      <c r="BB10" s="66">
        <v>2</v>
      </c>
      <c r="BC10" s="68">
        <f>BB10*4</f>
        <v>8</v>
      </c>
      <c r="BD10" s="56">
        <v>15</v>
      </c>
      <c r="BE10" s="56">
        <v>5</v>
      </c>
      <c r="BF10" s="55">
        <f>BE10*3</f>
        <v>15</v>
      </c>
      <c r="BG10" s="56">
        <v>5.5</v>
      </c>
      <c r="BH10" s="56">
        <v>1</v>
      </c>
      <c r="BI10" s="55">
        <f>BH10*2</f>
        <v>2</v>
      </c>
      <c r="BJ10" s="56">
        <v>1.4</v>
      </c>
      <c r="BK10" s="56">
        <v>1</v>
      </c>
      <c r="BL10" s="55">
        <f>BK10*3</f>
        <v>3</v>
      </c>
      <c r="BM10" s="56">
        <v>0</v>
      </c>
      <c r="BN10" s="69">
        <v>1</v>
      </c>
      <c r="BO10" s="70">
        <f>BN10*4</f>
        <v>4</v>
      </c>
      <c r="BP10" s="70">
        <f>D10+G10+J10+M10+P10+S10+V10+Y10+AB10+AE10+AH10+AK10+AN10+AQ10+AT10+AW10+AZ10+BC10+BF10+BI10+BL10+BO10</f>
        <v>298</v>
      </c>
      <c r="BQ10" s="71">
        <v>5</v>
      </c>
    </row>
    <row r="11" spans="1:70" s="14" customFormat="1" ht="30.75" customHeight="1" thickBot="1" x14ac:dyDescent="0.45">
      <c r="A11" s="75" t="s">
        <v>32</v>
      </c>
      <c r="B11" s="76">
        <v>8.1</v>
      </c>
      <c r="C11" s="76">
        <v>6</v>
      </c>
      <c r="D11" s="55">
        <f t="shared" si="23"/>
        <v>30</v>
      </c>
      <c r="E11" s="58">
        <v>41.6</v>
      </c>
      <c r="F11" s="58">
        <v>6</v>
      </c>
      <c r="G11" s="55">
        <f t="shared" si="24"/>
        <v>24</v>
      </c>
      <c r="H11" s="58">
        <v>46.2</v>
      </c>
      <c r="I11" s="58">
        <v>7</v>
      </c>
      <c r="J11" s="55">
        <f>I11*3</f>
        <v>21</v>
      </c>
      <c r="K11" s="58">
        <v>80</v>
      </c>
      <c r="L11" s="58">
        <v>7</v>
      </c>
      <c r="M11" s="55">
        <f>L11*3</f>
        <v>21</v>
      </c>
      <c r="N11" s="58">
        <v>0</v>
      </c>
      <c r="O11" s="58">
        <v>7</v>
      </c>
      <c r="P11" s="55">
        <f>O11*5</f>
        <v>35</v>
      </c>
      <c r="Q11" s="58">
        <v>17.600000000000001</v>
      </c>
      <c r="R11" s="58">
        <v>8</v>
      </c>
      <c r="S11" s="55">
        <f>R11*4</f>
        <v>32</v>
      </c>
      <c r="T11" s="58">
        <v>17.899999999999999</v>
      </c>
      <c r="U11" s="58">
        <v>6</v>
      </c>
      <c r="V11" s="55">
        <f>U11*5</f>
        <v>30</v>
      </c>
      <c r="W11" s="58">
        <v>42.9</v>
      </c>
      <c r="X11" s="58">
        <v>5</v>
      </c>
      <c r="Y11" s="55">
        <f>X11*4</f>
        <v>20</v>
      </c>
      <c r="Z11" s="58">
        <v>46.3</v>
      </c>
      <c r="AA11" s="58">
        <v>3</v>
      </c>
      <c r="AB11" s="55">
        <f>AA11*5</f>
        <v>15</v>
      </c>
      <c r="AC11" s="58">
        <v>16.7</v>
      </c>
      <c r="AD11" s="58">
        <v>1</v>
      </c>
      <c r="AE11" s="55">
        <f>AD11*5</f>
        <v>5</v>
      </c>
      <c r="AF11" s="58">
        <v>0</v>
      </c>
      <c r="AG11" s="58">
        <v>6</v>
      </c>
      <c r="AH11" s="55">
        <f>AG11*5</f>
        <v>30</v>
      </c>
      <c r="AI11" s="58">
        <v>51</v>
      </c>
      <c r="AJ11" s="58">
        <v>2</v>
      </c>
      <c r="AK11" s="55">
        <f>AJ11*3</f>
        <v>6</v>
      </c>
      <c r="AL11" s="58">
        <v>80</v>
      </c>
      <c r="AM11" s="58">
        <v>2</v>
      </c>
      <c r="AN11" s="55">
        <f>AM11*4</f>
        <v>8</v>
      </c>
      <c r="AO11" s="58">
        <v>0</v>
      </c>
      <c r="AP11" s="66">
        <v>1</v>
      </c>
      <c r="AQ11" s="55">
        <f>AP11*4</f>
        <v>4</v>
      </c>
      <c r="AR11" s="58">
        <v>0</v>
      </c>
      <c r="AS11" s="58">
        <v>1</v>
      </c>
      <c r="AT11" s="67">
        <f>AS11*5</f>
        <v>5</v>
      </c>
      <c r="AU11" s="59">
        <v>8.1999999999999993</v>
      </c>
      <c r="AV11" s="58">
        <v>5</v>
      </c>
      <c r="AW11" s="55">
        <f>AV11*2</f>
        <v>10</v>
      </c>
      <c r="AX11" s="58">
        <v>0</v>
      </c>
      <c r="AY11" s="58">
        <v>5</v>
      </c>
      <c r="AZ11" s="55">
        <f>AY11*2</f>
        <v>10</v>
      </c>
      <c r="BA11" s="58">
        <v>0</v>
      </c>
      <c r="BB11" s="58">
        <v>2</v>
      </c>
      <c r="BC11" s="68">
        <f>BB11*4</f>
        <v>8</v>
      </c>
      <c r="BD11" s="67">
        <v>17</v>
      </c>
      <c r="BE11" s="67">
        <v>4</v>
      </c>
      <c r="BF11" s="55">
        <f>BE11*3</f>
        <v>12</v>
      </c>
      <c r="BG11" s="58">
        <v>5.5</v>
      </c>
      <c r="BH11" s="58">
        <v>1</v>
      </c>
      <c r="BI11" s="55">
        <f>BH11*2</f>
        <v>2</v>
      </c>
      <c r="BJ11" s="58">
        <v>0</v>
      </c>
      <c r="BK11" s="58">
        <v>3</v>
      </c>
      <c r="BL11" s="55">
        <f>BK11*3</f>
        <v>9</v>
      </c>
      <c r="BM11" s="58">
        <v>0</v>
      </c>
      <c r="BN11" s="58">
        <v>1</v>
      </c>
      <c r="BO11" s="70">
        <f>BN11*4</f>
        <v>4</v>
      </c>
      <c r="BP11" s="70">
        <f>D11+G11+J11+M11+P11+S11+V11+Y11+AB11+AE11+AH11+AK11+AN11+AQ11+AT11+AW11+AZ11+BC11+BF11+BI11+BL11+BO11</f>
        <v>341</v>
      </c>
      <c r="BQ11" s="64">
        <v>6</v>
      </c>
      <c r="BR11" s="13"/>
    </row>
    <row r="12" spans="1:70" ht="26.25" customHeight="1" thickBot="1" x14ac:dyDescent="0.45">
      <c r="A12" s="54" t="s">
        <v>37</v>
      </c>
      <c r="B12" s="60">
        <v>6.6</v>
      </c>
      <c r="C12" s="60">
        <v>7</v>
      </c>
      <c r="D12" s="55">
        <f t="shared" si="23"/>
        <v>35</v>
      </c>
      <c r="E12" s="66">
        <v>44.2</v>
      </c>
      <c r="F12" s="66">
        <v>4</v>
      </c>
      <c r="G12" s="55">
        <f t="shared" si="24"/>
        <v>16</v>
      </c>
      <c r="H12" s="66">
        <v>13</v>
      </c>
      <c r="I12" s="66">
        <v>8</v>
      </c>
      <c r="J12" s="55">
        <f>I12*3</f>
        <v>24</v>
      </c>
      <c r="K12" s="66">
        <v>93</v>
      </c>
      <c r="L12" s="66">
        <v>1</v>
      </c>
      <c r="M12" s="77">
        <f>L12*3</f>
        <v>3</v>
      </c>
      <c r="N12" s="66">
        <v>6</v>
      </c>
      <c r="O12" s="66">
        <v>6</v>
      </c>
      <c r="P12" s="55">
        <f>O12*5</f>
        <v>30</v>
      </c>
      <c r="Q12" s="66">
        <v>32</v>
      </c>
      <c r="R12" s="66">
        <v>5</v>
      </c>
      <c r="S12" s="55">
        <f>R12*4</f>
        <v>20</v>
      </c>
      <c r="T12" s="66">
        <v>16</v>
      </c>
      <c r="U12" s="66">
        <v>7</v>
      </c>
      <c r="V12" s="55">
        <f>U12*5</f>
        <v>35</v>
      </c>
      <c r="W12" s="66">
        <v>59</v>
      </c>
      <c r="X12" s="66">
        <v>1</v>
      </c>
      <c r="Y12" s="55">
        <f>X12*4</f>
        <v>4</v>
      </c>
      <c r="Z12" s="66">
        <v>36.4</v>
      </c>
      <c r="AA12" s="66">
        <v>7</v>
      </c>
      <c r="AB12" s="55">
        <f>AA12*5</f>
        <v>35</v>
      </c>
      <c r="AC12" s="66">
        <v>0</v>
      </c>
      <c r="AD12" s="66">
        <v>7</v>
      </c>
      <c r="AE12" s="55">
        <f>AD12*5</f>
        <v>35</v>
      </c>
      <c r="AF12" s="66">
        <v>0</v>
      </c>
      <c r="AG12" s="66">
        <v>6</v>
      </c>
      <c r="AH12" s="55">
        <f>AG12*5</f>
        <v>30</v>
      </c>
      <c r="AI12" s="66">
        <v>49</v>
      </c>
      <c r="AJ12" s="66">
        <v>3</v>
      </c>
      <c r="AK12" s="55">
        <f>AJ12*3</f>
        <v>9</v>
      </c>
      <c r="AL12" s="66">
        <v>73</v>
      </c>
      <c r="AM12" s="66">
        <v>4</v>
      </c>
      <c r="AN12" s="55">
        <f>AM12*4</f>
        <v>16</v>
      </c>
      <c r="AO12" s="66">
        <v>0</v>
      </c>
      <c r="AP12" s="66">
        <v>1</v>
      </c>
      <c r="AQ12" s="55">
        <f>AP12*4</f>
        <v>4</v>
      </c>
      <c r="AR12" s="66">
        <v>3</v>
      </c>
      <c r="AS12" s="66">
        <v>4</v>
      </c>
      <c r="AT12" s="67">
        <f>AS12*5</f>
        <v>20</v>
      </c>
      <c r="AU12" s="66">
        <v>9.5</v>
      </c>
      <c r="AV12" s="66">
        <v>3</v>
      </c>
      <c r="AW12" s="55">
        <f>AV12*2</f>
        <v>6</v>
      </c>
      <c r="AX12" s="66">
        <v>0.5</v>
      </c>
      <c r="AY12" s="66">
        <v>3</v>
      </c>
      <c r="AZ12" s="55">
        <f>AY12*2</f>
        <v>6</v>
      </c>
      <c r="BA12" s="66">
        <v>0</v>
      </c>
      <c r="BB12" s="66">
        <v>2</v>
      </c>
      <c r="BC12" s="68">
        <f>BB12*4</f>
        <v>8</v>
      </c>
      <c r="BD12" s="61">
        <v>0</v>
      </c>
      <c r="BE12" s="61">
        <v>8</v>
      </c>
      <c r="BF12" s="55">
        <f>BE12*3</f>
        <v>24</v>
      </c>
      <c r="BG12" s="61">
        <v>0</v>
      </c>
      <c r="BH12" s="62">
        <v>6</v>
      </c>
      <c r="BI12" s="55">
        <f>BH12*2</f>
        <v>12</v>
      </c>
      <c r="BJ12" s="62">
        <v>0</v>
      </c>
      <c r="BK12" s="62">
        <v>3</v>
      </c>
      <c r="BL12" s="55">
        <f>BK12*3</f>
        <v>9</v>
      </c>
      <c r="BM12" s="62">
        <v>0</v>
      </c>
      <c r="BN12" s="78">
        <v>1</v>
      </c>
      <c r="BO12" s="70">
        <f>BN12*4</f>
        <v>4</v>
      </c>
      <c r="BP12" s="70">
        <f>D12+G12+J12+M13+P12+S12+V12+Y12+AB12+AE12+AH12+AK12+AN12+AQ12+AT12+AW12+AZ12+BC12+BF12+BI12+BL12+BO12</f>
        <v>385</v>
      </c>
      <c r="BQ12" s="79">
        <v>7</v>
      </c>
    </row>
    <row r="13" spans="1:70" ht="27" thickBot="1" x14ac:dyDescent="0.45">
      <c r="A13" s="65" t="s">
        <v>36</v>
      </c>
      <c r="B13" s="66">
        <v>5.5</v>
      </c>
      <c r="C13" s="66">
        <v>8</v>
      </c>
      <c r="D13" s="55">
        <f t="shared" si="23"/>
        <v>40</v>
      </c>
      <c r="E13" s="66">
        <v>40.6</v>
      </c>
      <c r="F13" s="66">
        <v>7</v>
      </c>
      <c r="G13" s="55">
        <f t="shared" si="24"/>
        <v>28</v>
      </c>
      <c r="H13" s="66">
        <v>57.6</v>
      </c>
      <c r="I13" s="66">
        <v>5</v>
      </c>
      <c r="J13" s="55">
        <f>I13*3</f>
        <v>15</v>
      </c>
      <c r="K13" s="66">
        <v>92.5</v>
      </c>
      <c r="L13" s="66">
        <v>2</v>
      </c>
      <c r="M13" s="55">
        <f>L12*3</f>
        <v>3</v>
      </c>
      <c r="N13" s="66">
        <v>6</v>
      </c>
      <c r="O13" s="66">
        <v>6</v>
      </c>
      <c r="P13" s="55">
        <f>O13*5</f>
        <v>30</v>
      </c>
      <c r="Q13" s="66">
        <v>26</v>
      </c>
      <c r="R13" s="66">
        <v>6</v>
      </c>
      <c r="S13" s="55">
        <f>R13*4</f>
        <v>24</v>
      </c>
      <c r="T13" s="66">
        <v>3.7</v>
      </c>
      <c r="U13" s="66">
        <v>8</v>
      </c>
      <c r="V13" s="55">
        <f>U13*5</f>
        <v>40</v>
      </c>
      <c r="W13" s="66">
        <v>52</v>
      </c>
      <c r="X13" s="66">
        <v>2</v>
      </c>
      <c r="Y13" s="55">
        <f>X13*4</f>
        <v>8</v>
      </c>
      <c r="Z13" s="66">
        <v>30.6</v>
      </c>
      <c r="AA13" s="66">
        <v>8</v>
      </c>
      <c r="AB13" s="55">
        <f>AA13*5</f>
        <v>40</v>
      </c>
      <c r="AC13" s="66">
        <v>0</v>
      </c>
      <c r="AD13" s="66">
        <v>7</v>
      </c>
      <c r="AE13" s="55">
        <f>AD13*5</f>
        <v>35</v>
      </c>
      <c r="AF13" s="66">
        <v>6</v>
      </c>
      <c r="AG13" s="66">
        <v>4</v>
      </c>
      <c r="AH13" s="55">
        <f>AG13*5</f>
        <v>20</v>
      </c>
      <c r="AI13" s="66">
        <v>48</v>
      </c>
      <c r="AJ13" s="66">
        <v>4</v>
      </c>
      <c r="AK13" s="55">
        <f>AJ13*3</f>
        <v>12</v>
      </c>
      <c r="AL13" s="66">
        <v>66</v>
      </c>
      <c r="AM13" s="66">
        <v>6</v>
      </c>
      <c r="AN13" s="55">
        <f>AM13*4</f>
        <v>24</v>
      </c>
      <c r="AO13" s="66">
        <v>0</v>
      </c>
      <c r="AP13" s="66">
        <v>1</v>
      </c>
      <c r="AQ13" s="55">
        <f>AP13*4</f>
        <v>4</v>
      </c>
      <c r="AR13" s="66">
        <v>3.4</v>
      </c>
      <c r="AS13" s="66">
        <v>5</v>
      </c>
      <c r="AT13" s="67">
        <f>AS13*5</f>
        <v>25</v>
      </c>
      <c r="AU13" s="66">
        <v>6.3</v>
      </c>
      <c r="AV13" s="66">
        <v>7</v>
      </c>
      <c r="AW13" s="55">
        <f>AV13*2</f>
        <v>14</v>
      </c>
      <c r="AX13" s="66">
        <v>0</v>
      </c>
      <c r="AY13" s="66">
        <v>5</v>
      </c>
      <c r="AZ13" s="55">
        <f>AY13*2</f>
        <v>10</v>
      </c>
      <c r="BA13" s="66">
        <v>0</v>
      </c>
      <c r="BB13" s="66">
        <v>2</v>
      </c>
      <c r="BC13" s="68">
        <f>BB13*4</f>
        <v>8</v>
      </c>
      <c r="BD13" s="60">
        <v>20</v>
      </c>
      <c r="BE13" s="60">
        <v>2</v>
      </c>
      <c r="BF13" s="55">
        <f>BE13*3</f>
        <v>6</v>
      </c>
      <c r="BG13" s="60">
        <v>0.2</v>
      </c>
      <c r="BH13" s="60">
        <v>4</v>
      </c>
      <c r="BI13" s="55">
        <f>BH13*2</f>
        <v>8</v>
      </c>
      <c r="BJ13" s="60">
        <v>0</v>
      </c>
      <c r="BK13" s="60">
        <v>3</v>
      </c>
      <c r="BL13" s="55">
        <f>BK13*3</f>
        <v>9</v>
      </c>
      <c r="BM13" s="60">
        <v>0</v>
      </c>
      <c r="BN13" s="69">
        <v>1</v>
      </c>
      <c r="BO13" s="70">
        <f>BN13*4</f>
        <v>4</v>
      </c>
      <c r="BP13" s="70">
        <f>D13+G13+J13+M14+P13+S13+V13+Y13+AB13+AE13+AH13+AK13+AN13+AQ13+AT13+AW13+AZ13+BC13+BF13+BI13+BL13+BO13</f>
        <v>404</v>
      </c>
      <c r="BQ13" s="80">
        <v>8</v>
      </c>
    </row>
    <row r="14" spans="1:70" ht="21" x14ac:dyDescent="0.35">
      <c r="A14" s="63"/>
      <c r="B14" s="22"/>
    </row>
  </sheetData>
  <mergeCells count="26">
    <mergeCell ref="BG2:BI4"/>
    <mergeCell ref="BJ2:BL4"/>
    <mergeCell ref="BM2:BO4"/>
    <mergeCell ref="BP2:BQ4"/>
    <mergeCell ref="AU3:BC3"/>
    <mergeCell ref="AU4:AW4"/>
    <mergeCell ref="AX4:AZ4"/>
    <mergeCell ref="BA4:BC4"/>
    <mergeCell ref="BD2:BF4"/>
    <mergeCell ref="AI2:AK4"/>
    <mergeCell ref="AL2:AN4"/>
    <mergeCell ref="AO2:AQ4"/>
    <mergeCell ref="AR2:AT4"/>
    <mergeCell ref="AU2:BC2"/>
    <mergeCell ref="AF2:AH4"/>
    <mergeCell ref="A2:A5"/>
    <mergeCell ref="B2:D4"/>
    <mergeCell ref="E2:G4"/>
    <mergeCell ref="H2:J4"/>
    <mergeCell ref="K2:M4"/>
    <mergeCell ref="N2:P4"/>
    <mergeCell ref="Q2:S4"/>
    <mergeCell ref="T2:V4"/>
    <mergeCell ref="W2:Y4"/>
    <mergeCell ref="Z2:AB4"/>
    <mergeCell ref="AC2:AE4"/>
  </mergeCells>
  <pageMargins left="0.7" right="0.7" top="0.75" bottom="0.75" header="0.3" footer="0.3"/>
  <pageSetup paperSize="9" scale="37" fitToWidth="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8"/>
  <sheetViews>
    <sheetView zoomScale="50" zoomScaleNormal="50" workbookViewId="0">
      <pane xSplit="1" topLeftCell="AJ1" activePane="topRight" state="frozen"/>
      <selection pane="topRight" activeCell="A9" sqref="A9:XFD9"/>
    </sheetView>
  </sheetViews>
  <sheetFormatPr defaultRowHeight="15" x14ac:dyDescent="0.25"/>
  <cols>
    <col min="1" max="1" width="13.7109375" customWidth="1"/>
    <col min="2" max="3" width="9.7109375" bestFit="1" customWidth="1"/>
    <col min="4" max="4" width="12.28515625" bestFit="1" customWidth="1"/>
    <col min="5" max="6" width="9.7109375" bestFit="1" customWidth="1"/>
    <col min="7" max="7" width="12.28515625" bestFit="1" customWidth="1"/>
    <col min="8" max="9" width="9.7109375" bestFit="1" customWidth="1"/>
    <col min="10" max="10" width="12.28515625" bestFit="1" customWidth="1"/>
    <col min="11" max="12" width="9.7109375" bestFit="1" customWidth="1"/>
    <col min="13" max="13" width="12.28515625" bestFit="1" customWidth="1"/>
    <col min="14" max="15" width="9.7109375" bestFit="1" customWidth="1"/>
    <col min="16" max="16" width="12.28515625" bestFit="1" customWidth="1"/>
    <col min="17" max="18" width="9.7109375" bestFit="1" customWidth="1"/>
    <col min="19" max="19" width="12.28515625" bestFit="1" customWidth="1"/>
    <col min="20" max="21" width="9.7109375" bestFit="1" customWidth="1"/>
    <col min="22" max="22" width="12.28515625" bestFit="1" customWidth="1"/>
    <col min="23" max="24" width="9.7109375" bestFit="1" customWidth="1"/>
    <col min="25" max="25" width="12.28515625" bestFit="1" customWidth="1"/>
    <col min="26" max="27" width="9.7109375" bestFit="1" customWidth="1"/>
    <col min="28" max="28" width="12.28515625" bestFit="1" customWidth="1"/>
    <col min="29" max="29" width="11.85546875" bestFit="1" customWidth="1"/>
    <col min="30" max="30" width="9.7109375" bestFit="1" customWidth="1"/>
    <col min="31" max="31" width="12.28515625" bestFit="1" customWidth="1"/>
    <col min="32" max="33" width="9.7109375" bestFit="1" customWidth="1"/>
    <col min="34" max="34" width="12.28515625" bestFit="1" customWidth="1"/>
    <col min="35" max="36" width="9.7109375" bestFit="1" customWidth="1"/>
    <col min="37" max="37" width="12.28515625" bestFit="1" customWidth="1"/>
    <col min="38" max="39" width="9.7109375" bestFit="1" customWidth="1"/>
    <col min="40" max="40" width="12.28515625" bestFit="1" customWidth="1"/>
    <col min="41" max="42" width="9.7109375" bestFit="1" customWidth="1"/>
    <col min="43" max="43" width="12.28515625" bestFit="1" customWidth="1"/>
    <col min="44" max="45" width="9.7109375" bestFit="1" customWidth="1"/>
    <col min="46" max="46" width="12.28515625" bestFit="1" customWidth="1"/>
    <col min="47" max="48" width="9.7109375" bestFit="1" customWidth="1"/>
    <col min="49" max="49" width="12.28515625" bestFit="1" customWidth="1"/>
    <col min="50" max="51" width="9.7109375" bestFit="1" customWidth="1"/>
    <col min="52" max="52" width="12.28515625" bestFit="1" customWidth="1"/>
    <col min="53" max="54" width="9.7109375" bestFit="1" customWidth="1"/>
    <col min="55" max="55" width="11.7109375" bestFit="1" customWidth="1"/>
    <col min="56" max="57" width="9.7109375" bestFit="1" customWidth="1"/>
    <col min="58" max="58" width="12.28515625" bestFit="1" customWidth="1"/>
    <col min="59" max="60" width="9.7109375" bestFit="1" customWidth="1"/>
    <col min="61" max="61" width="12.28515625" bestFit="1" customWidth="1"/>
    <col min="62" max="63" width="9.7109375" bestFit="1" customWidth="1"/>
    <col min="64" max="64" width="12.28515625" bestFit="1" customWidth="1"/>
    <col min="65" max="65" width="9.7109375" bestFit="1" customWidth="1"/>
    <col min="67" max="68" width="10.7109375" bestFit="1" customWidth="1"/>
    <col min="69" max="69" width="9.42578125" bestFit="1" customWidth="1"/>
  </cols>
  <sheetData>
    <row r="1" spans="1:69" ht="21" thickBot="1" x14ac:dyDescent="0.3">
      <c r="A1" s="220" t="s">
        <v>1</v>
      </c>
      <c r="B1" s="281" t="s">
        <v>2</v>
      </c>
      <c r="C1" s="282"/>
      <c r="D1" s="283"/>
      <c r="E1" s="281" t="s">
        <v>3</v>
      </c>
      <c r="F1" s="282"/>
      <c r="G1" s="283"/>
      <c r="H1" s="281" t="s">
        <v>4</v>
      </c>
      <c r="I1" s="282"/>
      <c r="J1" s="283"/>
      <c r="K1" s="281" t="s">
        <v>5</v>
      </c>
      <c r="L1" s="282"/>
      <c r="M1" s="283"/>
      <c r="N1" s="281" t="s">
        <v>6</v>
      </c>
      <c r="O1" s="282"/>
      <c r="P1" s="283"/>
      <c r="Q1" s="281" t="s">
        <v>7</v>
      </c>
      <c r="R1" s="282"/>
      <c r="S1" s="283"/>
      <c r="T1" s="281" t="s">
        <v>8</v>
      </c>
      <c r="U1" s="282"/>
      <c r="V1" s="283"/>
      <c r="W1" s="281" t="s">
        <v>9</v>
      </c>
      <c r="X1" s="282"/>
      <c r="Y1" s="283"/>
      <c r="Z1" s="272" t="s">
        <v>10</v>
      </c>
      <c r="AA1" s="290"/>
      <c r="AB1" s="291"/>
      <c r="AC1" s="272" t="s">
        <v>11</v>
      </c>
      <c r="AD1" s="273"/>
      <c r="AE1" s="274"/>
      <c r="AF1" s="272" t="s">
        <v>12</v>
      </c>
      <c r="AG1" s="273"/>
      <c r="AH1" s="274"/>
      <c r="AI1" s="272" t="s">
        <v>13</v>
      </c>
      <c r="AJ1" s="273"/>
      <c r="AK1" s="273"/>
      <c r="AL1" s="298" t="s">
        <v>14</v>
      </c>
      <c r="AM1" s="298"/>
      <c r="AN1" s="298"/>
      <c r="AO1" s="299" t="s">
        <v>15</v>
      </c>
      <c r="AP1" s="299"/>
      <c r="AQ1" s="299"/>
      <c r="AR1" s="300" t="s">
        <v>16</v>
      </c>
      <c r="AS1" s="300"/>
      <c r="AT1" s="300"/>
      <c r="AU1" s="301" t="s">
        <v>17</v>
      </c>
      <c r="AV1" s="302"/>
      <c r="AW1" s="302"/>
      <c r="AX1" s="302"/>
      <c r="AY1" s="302"/>
      <c r="AZ1" s="302"/>
      <c r="BA1" s="302"/>
      <c r="BB1" s="302"/>
      <c r="BC1" s="302"/>
      <c r="BD1" s="323" t="s">
        <v>18</v>
      </c>
      <c r="BE1" s="324"/>
      <c r="BF1" s="325"/>
      <c r="BG1" s="303" t="s">
        <v>19</v>
      </c>
      <c r="BH1" s="304"/>
      <c r="BI1" s="305"/>
      <c r="BJ1" s="303" t="s">
        <v>20</v>
      </c>
      <c r="BK1" s="304"/>
      <c r="BL1" s="305"/>
      <c r="BM1" s="308" t="s">
        <v>21</v>
      </c>
      <c r="BN1" s="309"/>
      <c r="BO1" s="310"/>
      <c r="BP1" s="314" t="s">
        <v>22</v>
      </c>
      <c r="BQ1" s="315"/>
    </row>
    <row r="2" spans="1:69" ht="21" thickBot="1" x14ac:dyDescent="0.3">
      <c r="A2" s="221"/>
      <c r="B2" s="284"/>
      <c r="C2" s="285"/>
      <c r="D2" s="286"/>
      <c r="E2" s="284"/>
      <c r="F2" s="285"/>
      <c r="G2" s="286"/>
      <c r="H2" s="284"/>
      <c r="I2" s="285"/>
      <c r="J2" s="286"/>
      <c r="K2" s="284"/>
      <c r="L2" s="285"/>
      <c r="M2" s="286"/>
      <c r="N2" s="284"/>
      <c r="O2" s="285"/>
      <c r="P2" s="286"/>
      <c r="Q2" s="284"/>
      <c r="R2" s="285"/>
      <c r="S2" s="286"/>
      <c r="T2" s="284"/>
      <c r="U2" s="285"/>
      <c r="V2" s="286"/>
      <c r="W2" s="284"/>
      <c r="X2" s="285"/>
      <c r="Y2" s="286"/>
      <c r="Z2" s="292"/>
      <c r="AA2" s="293"/>
      <c r="AB2" s="294"/>
      <c r="AC2" s="275"/>
      <c r="AD2" s="276"/>
      <c r="AE2" s="277"/>
      <c r="AF2" s="275"/>
      <c r="AG2" s="276"/>
      <c r="AH2" s="277"/>
      <c r="AI2" s="275"/>
      <c r="AJ2" s="276"/>
      <c r="AK2" s="276"/>
      <c r="AL2" s="298"/>
      <c r="AM2" s="298"/>
      <c r="AN2" s="298"/>
      <c r="AO2" s="299"/>
      <c r="AP2" s="299"/>
      <c r="AQ2" s="299"/>
      <c r="AR2" s="300"/>
      <c r="AS2" s="300"/>
      <c r="AT2" s="300"/>
      <c r="AU2" s="318" t="s">
        <v>23</v>
      </c>
      <c r="AV2" s="319"/>
      <c r="AW2" s="319"/>
      <c r="AX2" s="319"/>
      <c r="AY2" s="319"/>
      <c r="AZ2" s="319"/>
      <c r="BA2" s="319"/>
      <c r="BB2" s="319"/>
      <c r="BC2" s="319"/>
      <c r="BD2" s="326"/>
      <c r="BE2" s="327"/>
      <c r="BF2" s="328"/>
      <c r="BG2" s="306"/>
      <c r="BH2" s="276"/>
      <c r="BI2" s="307"/>
      <c r="BJ2" s="306"/>
      <c r="BK2" s="276"/>
      <c r="BL2" s="307"/>
      <c r="BM2" s="311"/>
      <c r="BN2" s="312"/>
      <c r="BO2" s="313"/>
      <c r="BP2" s="316"/>
      <c r="BQ2" s="317"/>
    </row>
    <row r="3" spans="1:69" ht="271.5" customHeight="1" thickBot="1" x14ac:dyDescent="0.35">
      <c r="A3" s="221"/>
      <c r="B3" s="287"/>
      <c r="C3" s="288"/>
      <c r="D3" s="289"/>
      <c r="E3" s="287"/>
      <c r="F3" s="288"/>
      <c r="G3" s="289"/>
      <c r="H3" s="287"/>
      <c r="I3" s="288"/>
      <c r="J3" s="289"/>
      <c r="K3" s="287"/>
      <c r="L3" s="288"/>
      <c r="M3" s="289"/>
      <c r="N3" s="287"/>
      <c r="O3" s="288"/>
      <c r="P3" s="289"/>
      <c r="Q3" s="287"/>
      <c r="R3" s="288"/>
      <c r="S3" s="289"/>
      <c r="T3" s="287"/>
      <c r="U3" s="288"/>
      <c r="V3" s="289"/>
      <c r="W3" s="287"/>
      <c r="X3" s="288"/>
      <c r="Y3" s="289"/>
      <c r="Z3" s="295"/>
      <c r="AA3" s="296"/>
      <c r="AB3" s="297"/>
      <c r="AC3" s="278"/>
      <c r="AD3" s="279"/>
      <c r="AE3" s="280"/>
      <c r="AF3" s="278"/>
      <c r="AG3" s="279"/>
      <c r="AH3" s="280"/>
      <c r="AI3" s="278"/>
      <c r="AJ3" s="279"/>
      <c r="AK3" s="279"/>
      <c r="AL3" s="298"/>
      <c r="AM3" s="298"/>
      <c r="AN3" s="298"/>
      <c r="AO3" s="299"/>
      <c r="AP3" s="299"/>
      <c r="AQ3" s="299"/>
      <c r="AR3" s="300"/>
      <c r="AS3" s="300"/>
      <c r="AT3" s="300"/>
      <c r="AU3" s="320" t="s">
        <v>24</v>
      </c>
      <c r="AV3" s="321"/>
      <c r="AW3" s="321"/>
      <c r="AX3" s="321" t="s">
        <v>25</v>
      </c>
      <c r="AY3" s="321"/>
      <c r="AZ3" s="321"/>
      <c r="BA3" s="321" t="s">
        <v>26</v>
      </c>
      <c r="BB3" s="321"/>
      <c r="BC3" s="322"/>
      <c r="BD3" s="329"/>
      <c r="BE3" s="329"/>
      <c r="BF3" s="330"/>
      <c r="BG3" s="306"/>
      <c r="BH3" s="276"/>
      <c r="BI3" s="307"/>
      <c r="BJ3" s="306"/>
      <c r="BK3" s="276"/>
      <c r="BL3" s="307"/>
      <c r="BM3" s="311"/>
      <c r="BN3" s="312"/>
      <c r="BO3" s="313"/>
      <c r="BP3" s="316"/>
      <c r="BQ3" s="317"/>
    </row>
    <row r="4" spans="1:69" ht="41.25" thickBot="1" x14ac:dyDescent="0.3">
      <c r="A4" s="221"/>
      <c r="B4" s="26" t="s">
        <v>27</v>
      </c>
      <c r="C4" s="26" t="s">
        <v>28</v>
      </c>
      <c r="D4" s="27" t="e">
        <f t="shared" ref="D4:D7" si="0">C4*5</f>
        <v>#VALUE!</v>
      </c>
      <c r="E4" s="26" t="s">
        <v>27</v>
      </c>
      <c r="F4" s="26" t="s">
        <v>28</v>
      </c>
      <c r="G4" s="27" t="e">
        <f t="shared" ref="G4:G7" si="1">F4*4</f>
        <v>#VALUE!</v>
      </c>
      <c r="H4" s="26" t="s">
        <v>27</v>
      </c>
      <c r="I4" s="26" t="s">
        <v>28</v>
      </c>
      <c r="J4" s="27" t="e">
        <f t="shared" ref="J4:J7" si="2">I4*3</f>
        <v>#VALUE!</v>
      </c>
      <c r="K4" s="26" t="s">
        <v>27</v>
      </c>
      <c r="L4" s="26" t="s">
        <v>28</v>
      </c>
      <c r="M4" s="27" t="e">
        <f t="shared" ref="M4:M7" si="3">L4*3</f>
        <v>#VALUE!</v>
      </c>
      <c r="N4" s="26" t="s">
        <v>27</v>
      </c>
      <c r="O4" s="26" t="s">
        <v>28</v>
      </c>
      <c r="P4" s="27" t="e">
        <f t="shared" ref="P4:P7" si="4">O4*5</f>
        <v>#VALUE!</v>
      </c>
      <c r="Q4" s="26" t="s">
        <v>27</v>
      </c>
      <c r="R4" s="26" t="s">
        <v>28</v>
      </c>
      <c r="S4" s="27" t="e">
        <f t="shared" ref="S4:S7" si="5">R4*4</f>
        <v>#VALUE!</v>
      </c>
      <c r="T4" s="26" t="s">
        <v>27</v>
      </c>
      <c r="U4" s="26" t="s">
        <v>28</v>
      </c>
      <c r="V4" s="27" t="e">
        <f t="shared" ref="V4:V7" si="6">U4*5</f>
        <v>#VALUE!</v>
      </c>
      <c r="W4" s="26" t="s">
        <v>27</v>
      </c>
      <c r="X4" s="26" t="s">
        <v>28</v>
      </c>
      <c r="Y4" s="27" t="e">
        <f t="shared" ref="Y4:Y7" si="7">X4*4</f>
        <v>#VALUE!</v>
      </c>
      <c r="Z4" s="26" t="s">
        <v>29</v>
      </c>
      <c r="AA4" s="26" t="s">
        <v>28</v>
      </c>
      <c r="AB4" s="27" t="e">
        <f t="shared" ref="AB4:AB7" si="8">AA4*5</f>
        <v>#VALUE!</v>
      </c>
      <c r="AC4" s="26" t="s">
        <v>27</v>
      </c>
      <c r="AD4" s="26" t="s">
        <v>28</v>
      </c>
      <c r="AE4" s="27" t="e">
        <f t="shared" ref="AE4:AE7" si="9">AD4*5</f>
        <v>#VALUE!</v>
      </c>
      <c r="AF4" s="26" t="s">
        <v>27</v>
      </c>
      <c r="AG4" s="26" t="s">
        <v>28</v>
      </c>
      <c r="AH4" s="27" t="e">
        <f t="shared" ref="AH4:AH7" si="10">AG4*5</f>
        <v>#VALUE!</v>
      </c>
      <c r="AI4" s="26" t="s">
        <v>27</v>
      </c>
      <c r="AJ4" s="26" t="s">
        <v>28</v>
      </c>
      <c r="AK4" s="27" t="e">
        <f t="shared" ref="AK4:AK7" si="11">AJ4*3</f>
        <v>#VALUE!</v>
      </c>
      <c r="AL4" s="28" t="s">
        <v>27</v>
      </c>
      <c r="AM4" s="28" t="s">
        <v>28</v>
      </c>
      <c r="AN4" s="27" t="e">
        <f t="shared" ref="AN4:AN7" si="12">AM4*4</f>
        <v>#VALUE!</v>
      </c>
      <c r="AO4" s="28" t="s">
        <v>27</v>
      </c>
      <c r="AP4" s="28" t="s">
        <v>28</v>
      </c>
      <c r="AQ4" s="27" t="e">
        <f t="shared" ref="AQ4:AQ7" si="13">AP4*4</f>
        <v>#VALUE!</v>
      </c>
      <c r="AR4" s="29" t="s">
        <v>27</v>
      </c>
      <c r="AS4" s="29" t="s">
        <v>28</v>
      </c>
      <c r="AT4" s="30" t="e">
        <f t="shared" ref="AT4:AT7" si="14">AS4*5</f>
        <v>#VALUE!</v>
      </c>
      <c r="AU4" s="31" t="s">
        <v>27</v>
      </c>
      <c r="AV4" s="31" t="s">
        <v>28</v>
      </c>
      <c r="AW4" s="27" t="e">
        <f t="shared" ref="AW4:AW7" si="15">AV4*2</f>
        <v>#VALUE!</v>
      </c>
      <c r="AX4" s="31" t="s">
        <v>27</v>
      </c>
      <c r="AY4" s="32" t="s">
        <v>28</v>
      </c>
      <c r="AZ4" s="27" t="e">
        <f t="shared" ref="AZ4:AZ7" si="16">AY4*2</f>
        <v>#VALUE!</v>
      </c>
      <c r="BA4" s="31" t="s">
        <v>27</v>
      </c>
      <c r="BB4" s="31" t="s">
        <v>28</v>
      </c>
      <c r="BC4" s="33" t="e">
        <f t="shared" ref="BC4:BC7" si="17">BB4*4</f>
        <v>#VALUE!</v>
      </c>
      <c r="BD4" s="31" t="s">
        <v>27</v>
      </c>
      <c r="BE4" s="31" t="s">
        <v>28</v>
      </c>
      <c r="BF4" s="34" t="e">
        <f t="shared" ref="BF4:BF7" si="18">BE4*3</f>
        <v>#VALUE!</v>
      </c>
      <c r="BG4" s="31" t="s">
        <v>27</v>
      </c>
      <c r="BH4" s="31" t="s">
        <v>28</v>
      </c>
      <c r="BI4" s="34" t="e">
        <f t="shared" ref="BI4:BI7" si="19">BH4*2</f>
        <v>#VALUE!</v>
      </c>
      <c r="BJ4" s="31" t="s">
        <v>27</v>
      </c>
      <c r="BK4" s="31" t="s">
        <v>28</v>
      </c>
      <c r="BL4" s="27" t="e">
        <f t="shared" ref="BL4:BL7" si="20">BK4*3</f>
        <v>#VALUE!</v>
      </c>
      <c r="BM4" s="31" t="s">
        <v>27</v>
      </c>
      <c r="BN4" s="31" t="s">
        <v>28</v>
      </c>
      <c r="BO4" s="35" t="e">
        <f t="shared" ref="BO4:BO7" si="21">BN4*4</f>
        <v>#VALUE!</v>
      </c>
      <c r="BP4" s="35" t="e">
        <f t="shared" ref="BP4:BP7" si="22">D4+G4+J4+M4+P4+S4+V4+Y4+AB4+AE4+AH4+AK4+AN4+AQ4+AT4+AW4+AZ4+BC4+BF4+BI4+BL4+BO4</f>
        <v>#VALUE!</v>
      </c>
      <c r="BQ4" s="31" t="s">
        <v>28</v>
      </c>
    </row>
    <row r="5" spans="1:69" s="49" customFormat="1" ht="41.25" thickBot="1" x14ac:dyDescent="0.55000000000000004">
      <c r="A5" s="36" t="s">
        <v>0</v>
      </c>
      <c r="B5" s="39">
        <v>24</v>
      </c>
      <c r="C5" s="39">
        <v>2</v>
      </c>
      <c r="D5" s="40">
        <f t="shared" si="0"/>
        <v>10</v>
      </c>
      <c r="E5" s="39">
        <v>70.400000000000006</v>
      </c>
      <c r="F5" s="39">
        <v>2</v>
      </c>
      <c r="G5" s="40">
        <f t="shared" si="1"/>
        <v>8</v>
      </c>
      <c r="H5" s="39">
        <v>100</v>
      </c>
      <c r="I5" s="39">
        <v>1</v>
      </c>
      <c r="J5" s="40">
        <f t="shared" si="2"/>
        <v>3</v>
      </c>
      <c r="K5" s="39">
        <v>100</v>
      </c>
      <c r="L5" s="39">
        <v>1</v>
      </c>
      <c r="M5" s="40">
        <f t="shared" si="3"/>
        <v>3</v>
      </c>
      <c r="N5" s="38">
        <v>34.299999999999997</v>
      </c>
      <c r="O5" s="38">
        <v>2</v>
      </c>
      <c r="P5" s="40">
        <f t="shared" si="4"/>
        <v>10</v>
      </c>
      <c r="Q5" s="38">
        <v>52</v>
      </c>
      <c r="R5" s="39">
        <v>2</v>
      </c>
      <c r="S5" s="40">
        <f t="shared" si="5"/>
        <v>8</v>
      </c>
      <c r="T5" s="38">
        <v>39.6</v>
      </c>
      <c r="U5" s="39">
        <v>2</v>
      </c>
      <c r="V5" s="40">
        <f t="shared" si="6"/>
        <v>10</v>
      </c>
      <c r="W5" s="38">
        <v>41.3</v>
      </c>
      <c r="X5" s="39">
        <v>3</v>
      </c>
      <c r="Y5" s="40">
        <f t="shared" si="7"/>
        <v>12</v>
      </c>
      <c r="Z5" s="39">
        <v>53.9</v>
      </c>
      <c r="AA5" s="39">
        <v>2</v>
      </c>
      <c r="AB5" s="40">
        <f t="shared" si="8"/>
        <v>10</v>
      </c>
      <c r="AC5" s="38">
        <v>16.7</v>
      </c>
      <c r="AD5" s="39">
        <v>1</v>
      </c>
      <c r="AE5" s="40">
        <f t="shared" si="9"/>
        <v>5</v>
      </c>
      <c r="AF5" s="39">
        <v>20.8</v>
      </c>
      <c r="AG5" s="39">
        <v>2</v>
      </c>
      <c r="AH5" s="40">
        <f t="shared" si="10"/>
        <v>10</v>
      </c>
      <c r="AI5" s="39">
        <v>15</v>
      </c>
      <c r="AJ5" s="39">
        <v>2</v>
      </c>
      <c r="AK5" s="40">
        <f t="shared" si="11"/>
        <v>6</v>
      </c>
      <c r="AL5" s="39">
        <v>86</v>
      </c>
      <c r="AM5" s="39">
        <v>2</v>
      </c>
      <c r="AN5" s="40">
        <f t="shared" si="12"/>
        <v>8</v>
      </c>
      <c r="AO5" s="39">
        <v>0</v>
      </c>
      <c r="AP5" s="39">
        <v>1</v>
      </c>
      <c r="AQ5" s="40">
        <f t="shared" si="13"/>
        <v>4</v>
      </c>
      <c r="AR5" s="39">
        <v>4.5</v>
      </c>
      <c r="AS5" s="39">
        <v>2</v>
      </c>
      <c r="AT5" s="41">
        <f t="shared" si="14"/>
        <v>10</v>
      </c>
      <c r="AU5" s="39">
        <v>30</v>
      </c>
      <c r="AV5" s="39">
        <v>1</v>
      </c>
      <c r="AW5" s="40">
        <f t="shared" si="15"/>
        <v>2</v>
      </c>
      <c r="AX5" s="39">
        <v>2.2000000000000002</v>
      </c>
      <c r="AY5" s="39">
        <v>1</v>
      </c>
      <c r="AZ5" s="40">
        <f t="shared" si="16"/>
        <v>2</v>
      </c>
      <c r="BA5" s="39">
        <v>0</v>
      </c>
      <c r="BB5" s="39">
        <v>2</v>
      </c>
      <c r="BC5" s="42">
        <f t="shared" si="17"/>
        <v>8</v>
      </c>
      <c r="BD5" s="43">
        <v>54</v>
      </c>
      <c r="BE5" s="44">
        <v>2</v>
      </c>
      <c r="BF5" s="45">
        <f t="shared" si="18"/>
        <v>6</v>
      </c>
      <c r="BG5" s="44">
        <v>3.1</v>
      </c>
      <c r="BH5" s="44">
        <v>2</v>
      </c>
      <c r="BI5" s="45">
        <f t="shared" si="19"/>
        <v>4</v>
      </c>
      <c r="BJ5" s="44">
        <v>0</v>
      </c>
      <c r="BK5" s="44">
        <v>2</v>
      </c>
      <c r="BL5" s="40">
        <f t="shared" si="20"/>
        <v>6</v>
      </c>
      <c r="BM5" s="43">
        <v>0</v>
      </c>
      <c r="BN5" s="46"/>
      <c r="BO5" s="47">
        <f t="shared" si="21"/>
        <v>0</v>
      </c>
      <c r="BP5" s="47">
        <f t="shared" si="22"/>
        <v>145</v>
      </c>
      <c r="BQ5" s="48">
        <v>2</v>
      </c>
    </row>
    <row r="6" spans="1:69" s="49" customFormat="1" ht="41.25" thickBot="1" x14ac:dyDescent="0.55000000000000004">
      <c r="A6" s="37" t="s">
        <v>30</v>
      </c>
      <c r="B6" s="39">
        <v>16</v>
      </c>
      <c r="C6" s="39">
        <v>3</v>
      </c>
      <c r="D6" s="40">
        <f t="shared" si="0"/>
        <v>15</v>
      </c>
      <c r="E6" s="39">
        <v>68</v>
      </c>
      <c r="F6" s="39">
        <v>3</v>
      </c>
      <c r="G6" s="40">
        <f t="shared" si="1"/>
        <v>12</v>
      </c>
      <c r="H6" s="39">
        <v>100</v>
      </c>
      <c r="I6" s="39">
        <v>1</v>
      </c>
      <c r="J6" s="40">
        <f t="shared" si="2"/>
        <v>3</v>
      </c>
      <c r="K6" s="39">
        <v>67</v>
      </c>
      <c r="L6" s="39">
        <v>2</v>
      </c>
      <c r="M6" s="40">
        <f t="shared" si="3"/>
        <v>6</v>
      </c>
      <c r="N6" s="39">
        <v>10</v>
      </c>
      <c r="O6" s="39">
        <v>3</v>
      </c>
      <c r="P6" s="40">
        <f t="shared" si="4"/>
        <v>15</v>
      </c>
      <c r="Q6" s="39">
        <v>25</v>
      </c>
      <c r="R6" s="39">
        <v>3</v>
      </c>
      <c r="S6" s="40">
        <f t="shared" si="5"/>
        <v>12</v>
      </c>
      <c r="T6" s="39">
        <v>13</v>
      </c>
      <c r="U6" s="39">
        <v>3</v>
      </c>
      <c r="V6" s="40">
        <f t="shared" si="6"/>
        <v>15</v>
      </c>
      <c r="W6" s="39">
        <v>70</v>
      </c>
      <c r="X6" s="39">
        <v>1</v>
      </c>
      <c r="Y6" s="40">
        <f t="shared" si="7"/>
        <v>4</v>
      </c>
      <c r="Z6" s="39">
        <v>45</v>
      </c>
      <c r="AA6" s="39">
        <v>3</v>
      </c>
      <c r="AB6" s="40">
        <f t="shared" si="8"/>
        <v>15</v>
      </c>
      <c r="AC6" s="39">
        <v>8.6</v>
      </c>
      <c r="AD6" s="39">
        <v>3</v>
      </c>
      <c r="AE6" s="40">
        <f t="shared" si="9"/>
        <v>15</v>
      </c>
      <c r="AF6" s="39">
        <v>10</v>
      </c>
      <c r="AG6" s="39">
        <v>3</v>
      </c>
      <c r="AH6" s="40">
        <f t="shared" si="10"/>
        <v>15</v>
      </c>
      <c r="AI6" s="39">
        <v>35</v>
      </c>
      <c r="AJ6" s="39">
        <v>3</v>
      </c>
      <c r="AK6" s="40">
        <f t="shared" si="11"/>
        <v>9</v>
      </c>
      <c r="AL6" s="39">
        <v>83</v>
      </c>
      <c r="AM6" s="39">
        <v>3</v>
      </c>
      <c r="AN6" s="40">
        <f t="shared" si="12"/>
        <v>12</v>
      </c>
      <c r="AO6" s="39">
        <v>0</v>
      </c>
      <c r="AP6" s="39">
        <v>1</v>
      </c>
      <c r="AQ6" s="40">
        <f t="shared" si="13"/>
        <v>4</v>
      </c>
      <c r="AR6" s="39">
        <v>0</v>
      </c>
      <c r="AS6" s="39">
        <v>1</v>
      </c>
      <c r="AT6" s="41">
        <f t="shared" si="14"/>
        <v>5</v>
      </c>
      <c r="AU6" s="39">
        <v>28</v>
      </c>
      <c r="AV6" s="39">
        <v>2</v>
      </c>
      <c r="AW6" s="40">
        <f t="shared" si="15"/>
        <v>4</v>
      </c>
      <c r="AX6" s="39">
        <v>1</v>
      </c>
      <c r="AY6" s="39">
        <v>2</v>
      </c>
      <c r="AZ6" s="40">
        <f t="shared" si="16"/>
        <v>4</v>
      </c>
      <c r="BA6" s="39">
        <v>0</v>
      </c>
      <c r="BB6" s="39">
        <v>2</v>
      </c>
      <c r="BC6" s="42">
        <f t="shared" si="17"/>
        <v>8</v>
      </c>
      <c r="BD6" s="43">
        <v>89</v>
      </c>
      <c r="BE6" s="44">
        <v>1</v>
      </c>
      <c r="BF6" s="45">
        <f t="shared" si="18"/>
        <v>3</v>
      </c>
      <c r="BG6" s="44">
        <v>4</v>
      </c>
      <c r="BH6" s="44">
        <v>1</v>
      </c>
      <c r="BI6" s="45">
        <f t="shared" si="19"/>
        <v>2</v>
      </c>
      <c r="BJ6" s="44">
        <v>0</v>
      </c>
      <c r="BK6" s="44">
        <v>2</v>
      </c>
      <c r="BL6" s="40">
        <f t="shared" si="20"/>
        <v>6</v>
      </c>
      <c r="BM6" s="43">
        <v>0</v>
      </c>
      <c r="BN6" s="46"/>
      <c r="BO6" s="47">
        <f t="shared" si="21"/>
        <v>0</v>
      </c>
      <c r="BP6" s="47">
        <f t="shared" si="22"/>
        <v>184</v>
      </c>
      <c r="BQ6" s="48">
        <v>3</v>
      </c>
    </row>
    <row r="7" spans="1:69" s="49" customFormat="1" ht="41.25" thickBot="1" x14ac:dyDescent="0.55000000000000004">
      <c r="A7" s="33" t="s">
        <v>31</v>
      </c>
      <c r="B7" s="42">
        <v>28.1</v>
      </c>
      <c r="C7" s="42">
        <v>1</v>
      </c>
      <c r="D7" s="40">
        <f t="shared" si="0"/>
        <v>5</v>
      </c>
      <c r="E7" s="42">
        <v>85.8</v>
      </c>
      <c r="F7" s="42">
        <v>1</v>
      </c>
      <c r="G7" s="40">
        <f t="shared" si="1"/>
        <v>4</v>
      </c>
      <c r="H7" s="42">
        <v>100</v>
      </c>
      <c r="I7" s="42">
        <v>1</v>
      </c>
      <c r="J7" s="40">
        <f t="shared" si="2"/>
        <v>3</v>
      </c>
      <c r="K7" s="42">
        <v>100</v>
      </c>
      <c r="L7" s="42">
        <v>1</v>
      </c>
      <c r="M7" s="40">
        <f t="shared" si="3"/>
        <v>3</v>
      </c>
      <c r="N7" s="42">
        <v>37</v>
      </c>
      <c r="O7" s="42">
        <v>1</v>
      </c>
      <c r="P7" s="40">
        <f t="shared" si="4"/>
        <v>5</v>
      </c>
      <c r="Q7" s="42">
        <v>56.5</v>
      </c>
      <c r="R7" s="42">
        <v>1</v>
      </c>
      <c r="S7" s="40">
        <f t="shared" si="5"/>
        <v>4</v>
      </c>
      <c r="T7" s="42">
        <v>42.9</v>
      </c>
      <c r="U7" s="42">
        <v>1</v>
      </c>
      <c r="V7" s="40">
        <f t="shared" si="6"/>
        <v>5</v>
      </c>
      <c r="W7" s="42">
        <v>42.9</v>
      </c>
      <c r="X7" s="42">
        <v>2</v>
      </c>
      <c r="Y7" s="40">
        <f t="shared" si="7"/>
        <v>8</v>
      </c>
      <c r="Z7" s="42">
        <v>69.400000000000006</v>
      </c>
      <c r="AA7" s="42">
        <v>1</v>
      </c>
      <c r="AB7" s="40">
        <f t="shared" si="8"/>
        <v>5</v>
      </c>
      <c r="AC7" s="50">
        <v>13.9</v>
      </c>
      <c r="AD7" s="42">
        <v>2</v>
      </c>
      <c r="AE7" s="40">
        <f t="shared" si="9"/>
        <v>10</v>
      </c>
      <c r="AF7" s="42">
        <v>26.1</v>
      </c>
      <c r="AG7" s="42">
        <v>1</v>
      </c>
      <c r="AH7" s="40">
        <f t="shared" si="10"/>
        <v>5</v>
      </c>
      <c r="AI7" s="42">
        <v>8.6999999999999993</v>
      </c>
      <c r="AJ7" s="42">
        <v>1</v>
      </c>
      <c r="AK7" s="40">
        <f t="shared" si="11"/>
        <v>3</v>
      </c>
      <c r="AL7" s="42">
        <v>94</v>
      </c>
      <c r="AM7" s="42">
        <v>1</v>
      </c>
      <c r="AN7" s="40">
        <f t="shared" si="12"/>
        <v>4</v>
      </c>
      <c r="AO7" s="42">
        <v>0</v>
      </c>
      <c r="AP7" s="42">
        <v>1</v>
      </c>
      <c r="AQ7" s="40">
        <f t="shared" si="13"/>
        <v>4</v>
      </c>
      <c r="AR7" s="42">
        <v>5.6</v>
      </c>
      <c r="AS7" s="42">
        <v>3</v>
      </c>
      <c r="AT7" s="41">
        <f t="shared" si="14"/>
        <v>15</v>
      </c>
      <c r="AU7" s="51">
        <v>26.2</v>
      </c>
      <c r="AV7" s="51">
        <v>3</v>
      </c>
      <c r="AW7" s="40">
        <f t="shared" si="15"/>
        <v>6</v>
      </c>
      <c r="AX7" s="51">
        <v>2.2000000000000002</v>
      </c>
      <c r="AY7" s="51">
        <v>1</v>
      </c>
      <c r="AZ7" s="40">
        <f t="shared" si="16"/>
        <v>2</v>
      </c>
      <c r="BA7" s="51">
        <v>0.7</v>
      </c>
      <c r="BB7" s="51">
        <v>1</v>
      </c>
      <c r="BC7" s="42">
        <f t="shared" si="17"/>
        <v>4</v>
      </c>
      <c r="BD7" s="41">
        <v>22.3</v>
      </c>
      <c r="BE7" s="52">
        <v>3</v>
      </c>
      <c r="BF7" s="45">
        <f t="shared" si="18"/>
        <v>9</v>
      </c>
      <c r="BG7" s="52">
        <v>1.1000000000000001</v>
      </c>
      <c r="BH7" s="52">
        <v>3</v>
      </c>
      <c r="BI7" s="45">
        <f t="shared" si="19"/>
        <v>6</v>
      </c>
      <c r="BJ7" s="52">
        <v>0.3</v>
      </c>
      <c r="BK7" s="52">
        <v>1</v>
      </c>
      <c r="BL7" s="40">
        <f t="shared" si="20"/>
        <v>3</v>
      </c>
      <c r="BM7" s="41">
        <v>0</v>
      </c>
      <c r="BN7" s="53"/>
      <c r="BO7" s="47">
        <f t="shared" si="21"/>
        <v>0</v>
      </c>
      <c r="BP7" s="47">
        <f t="shared" si="22"/>
        <v>113</v>
      </c>
      <c r="BQ7" s="53">
        <v>1</v>
      </c>
    </row>
    <row r="8" spans="1:69" ht="30" x14ac:dyDescent="0.25">
      <c r="J8" s="40"/>
    </row>
  </sheetData>
  <mergeCells count="26">
    <mergeCell ref="BG1:BI3"/>
    <mergeCell ref="BJ1:BL3"/>
    <mergeCell ref="BM1:BO3"/>
    <mergeCell ref="BP1:BQ3"/>
    <mergeCell ref="AU2:BC2"/>
    <mergeCell ref="AU3:AW3"/>
    <mergeCell ref="AX3:AZ3"/>
    <mergeCell ref="BA3:BC3"/>
    <mergeCell ref="BD1:BF3"/>
    <mergeCell ref="AI1:AK3"/>
    <mergeCell ref="AL1:AN3"/>
    <mergeCell ref="AO1:AQ3"/>
    <mergeCell ref="AR1:AT3"/>
    <mergeCell ref="AU1:BC1"/>
    <mergeCell ref="AF1:AH3"/>
    <mergeCell ref="A1:A4"/>
    <mergeCell ref="B1:D3"/>
    <mergeCell ref="E1:G3"/>
    <mergeCell ref="H1:J3"/>
    <mergeCell ref="K1:M3"/>
    <mergeCell ref="N1:P3"/>
    <mergeCell ref="Q1:S3"/>
    <mergeCell ref="T1:V3"/>
    <mergeCell ref="W1:Y3"/>
    <mergeCell ref="Z1:AB3"/>
    <mergeCell ref="AC1:AE3"/>
  </mergeCells>
  <pageMargins left="0.7" right="0.7" top="0.75" bottom="0.75" header="0.3" footer="0.3"/>
  <pageSetup paperSize="9" scale="35" fitToWidth="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17"/>
  <sheetViews>
    <sheetView topLeftCell="A7" zoomScale="70" zoomScaleNormal="70" workbookViewId="0">
      <pane xSplit="1" topLeftCell="B1" activePane="topRight" state="frozen"/>
      <selection pane="topRight" activeCell="BJ9" sqref="BJ9"/>
    </sheetView>
  </sheetViews>
  <sheetFormatPr defaultRowHeight="15" x14ac:dyDescent="0.25"/>
  <cols>
    <col min="1" max="1" width="21.85546875" customWidth="1"/>
    <col min="2" max="2" width="9.28515625" bestFit="1" customWidth="1"/>
    <col min="4" max="4" width="10.7109375" bestFit="1" customWidth="1"/>
    <col min="5" max="5" width="10.5703125" customWidth="1"/>
    <col min="7" max="7" width="10.7109375" bestFit="1" customWidth="1"/>
    <col min="8" max="8" width="9.42578125" bestFit="1" customWidth="1"/>
    <col min="10" max="10" width="10.7109375" bestFit="1" customWidth="1"/>
    <col min="11" max="11" width="9.42578125" bestFit="1" customWidth="1"/>
    <col min="13" max="13" width="10.7109375" bestFit="1" customWidth="1"/>
    <col min="14" max="14" width="9.28515625" bestFit="1" customWidth="1"/>
    <col min="16" max="16" width="10.7109375" bestFit="1" customWidth="1"/>
    <col min="17" max="17" width="9.28515625" bestFit="1" customWidth="1"/>
    <col min="19" max="19" width="10.7109375" bestFit="1" customWidth="1"/>
    <col min="20" max="20" width="9.28515625" bestFit="1" customWidth="1"/>
    <col min="22" max="22" width="10.7109375" bestFit="1" customWidth="1"/>
    <col min="23" max="23" width="9.28515625" bestFit="1" customWidth="1"/>
    <col min="25" max="25" width="10.7109375" bestFit="1" customWidth="1"/>
    <col min="26" max="26" width="9.28515625" bestFit="1" customWidth="1"/>
    <col min="28" max="28" width="10.7109375" bestFit="1" customWidth="1"/>
    <col min="29" max="29" width="9.28515625" bestFit="1" customWidth="1"/>
    <col min="31" max="31" width="10.7109375" bestFit="1" customWidth="1"/>
    <col min="32" max="32" width="9.28515625" bestFit="1" customWidth="1"/>
    <col min="34" max="34" width="10.7109375" bestFit="1" customWidth="1"/>
    <col min="35" max="35" width="9.28515625" bestFit="1" customWidth="1"/>
    <col min="37" max="37" width="10.7109375" bestFit="1" customWidth="1"/>
    <col min="38" max="38" width="9.28515625" bestFit="1" customWidth="1"/>
    <col min="40" max="40" width="10.7109375" bestFit="1" customWidth="1"/>
    <col min="41" max="41" width="9.28515625" bestFit="1" customWidth="1"/>
    <col min="43" max="43" width="10.7109375" bestFit="1" customWidth="1"/>
    <col min="44" max="44" width="9.28515625" bestFit="1" customWidth="1"/>
    <col min="46" max="46" width="10.7109375" bestFit="1" customWidth="1"/>
    <col min="47" max="47" width="9.42578125" bestFit="1" customWidth="1"/>
    <col min="49" max="49" width="10.7109375" bestFit="1" customWidth="1"/>
    <col min="50" max="50" width="9.28515625" bestFit="1" customWidth="1"/>
    <col min="52" max="52" width="10.7109375" bestFit="1" customWidth="1"/>
    <col min="53" max="53" width="9.28515625" bestFit="1" customWidth="1"/>
    <col min="55" max="55" width="10.42578125" bestFit="1" customWidth="1"/>
    <col min="56" max="56" width="10.28515625" bestFit="1" customWidth="1"/>
    <col min="58" max="58" width="10.7109375" bestFit="1" customWidth="1"/>
    <col min="59" max="59" width="9.28515625" bestFit="1" customWidth="1"/>
    <col min="61" max="61" width="10.7109375" bestFit="1" customWidth="1"/>
    <col min="62" max="62" width="9.28515625" bestFit="1" customWidth="1"/>
    <col min="64" max="64" width="10.7109375" bestFit="1" customWidth="1"/>
    <col min="65" max="65" width="9.28515625" bestFit="1" customWidth="1"/>
    <col min="67" max="68" width="9.5703125" bestFit="1" customWidth="1"/>
  </cols>
  <sheetData>
    <row r="1" spans="1:69" ht="15.75" thickBot="1" x14ac:dyDescent="0.3"/>
    <row r="2" spans="1:69" ht="18.75" thickBot="1" x14ac:dyDescent="0.3">
      <c r="A2" s="340" t="s">
        <v>1</v>
      </c>
      <c r="B2" s="342" t="s">
        <v>2</v>
      </c>
      <c r="C2" s="343"/>
      <c r="D2" s="344"/>
      <c r="E2" s="342" t="s">
        <v>3</v>
      </c>
      <c r="F2" s="343"/>
      <c r="G2" s="344"/>
      <c r="H2" s="342" t="s">
        <v>4</v>
      </c>
      <c r="I2" s="343"/>
      <c r="J2" s="344"/>
      <c r="K2" s="342" t="s">
        <v>5</v>
      </c>
      <c r="L2" s="343"/>
      <c r="M2" s="344"/>
      <c r="N2" s="342" t="s">
        <v>6</v>
      </c>
      <c r="O2" s="343"/>
      <c r="P2" s="344"/>
      <c r="Q2" s="342" t="s">
        <v>7</v>
      </c>
      <c r="R2" s="343"/>
      <c r="S2" s="344"/>
      <c r="T2" s="342" t="s">
        <v>8</v>
      </c>
      <c r="U2" s="343"/>
      <c r="V2" s="344"/>
      <c r="W2" s="342" t="s">
        <v>9</v>
      </c>
      <c r="X2" s="343"/>
      <c r="Y2" s="344"/>
      <c r="Z2" s="331" t="s">
        <v>10</v>
      </c>
      <c r="AA2" s="351"/>
      <c r="AB2" s="352"/>
      <c r="AC2" s="331" t="s">
        <v>11</v>
      </c>
      <c r="AD2" s="332"/>
      <c r="AE2" s="333"/>
      <c r="AF2" s="331" t="s">
        <v>12</v>
      </c>
      <c r="AG2" s="332"/>
      <c r="AH2" s="333"/>
      <c r="AI2" s="331" t="s">
        <v>13</v>
      </c>
      <c r="AJ2" s="332"/>
      <c r="AK2" s="332"/>
      <c r="AL2" s="359" t="s">
        <v>14</v>
      </c>
      <c r="AM2" s="359"/>
      <c r="AN2" s="359"/>
      <c r="AO2" s="360" t="s">
        <v>15</v>
      </c>
      <c r="AP2" s="360"/>
      <c r="AQ2" s="360"/>
      <c r="AR2" s="361" t="s">
        <v>16</v>
      </c>
      <c r="AS2" s="361"/>
      <c r="AT2" s="361"/>
      <c r="AU2" s="362" t="s">
        <v>17</v>
      </c>
      <c r="AV2" s="363"/>
      <c r="AW2" s="363"/>
      <c r="AX2" s="363"/>
      <c r="AY2" s="363"/>
      <c r="AZ2" s="363"/>
      <c r="BA2" s="363"/>
      <c r="BB2" s="363"/>
      <c r="BC2" s="363"/>
      <c r="BD2" s="384" t="s">
        <v>18</v>
      </c>
      <c r="BE2" s="385"/>
      <c r="BF2" s="386"/>
      <c r="BG2" s="364" t="s">
        <v>19</v>
      </c>
      <c r="BH2" s="365"/>
      <c r="BI2" s="366"/>
      <c r="BJ2" s="364" t="s">
        <v>20</v>
      </c>
      <c r="BK2" s="365"/>
      <c r="BL2" s="366"/>
      <c r="BM2" s="369" t="s">
        <v>21</v>
      </c>
      <c r="BN2" s="370"/>
      <c r="BO2" s="371"/>
      <c r="BP2" s="375" t="s">
        <v>22</v>
      </c>
      <c r="BQ2" s="376"/>
    </row>
    <row r="3" spans="1:69" ht="18.75" thickBot="1" x14ac:dyDescent="0.3">
      <c r="A3" s="341"/>
      <c r="B3" s="345"/>
      <c r="C3" s="346"/>
      <c r="D3" s="347"/>
      <c r="E3" s="345"/>
      <c r="F3" s="346"/>
      <c r="G3" s="347"/>
      <c r="H3" s="345"/>
      <c r="I3" s="346"/>
      <c r="J3" s="347"/>
      <c r="K3" s="345"/>
      <c r="L3" s="346"/>
      <c r="M3" s="347"/>
      <c r="N3" s="345"/>
      <c r="O3" s="346"/>
      <c r="P3" s="347"/>
      <c r="Q3" s="345"/>
      <c r="R3" s="346"/>
      <c r="S3" s="347"/>
      <c r="T3" s="345"/>
      <c r="U3" s="346"/>
      <c r="V3" s="347"/>
      <c r="W3" s="345"/>
      <c r="X3" s="346"/>
      <c r="Y3" s="347"/>
      <c r="Z3" s="353"/>
      <c r="AA3" s="354"/>
      <c r="AB3" s="355"/>
      <c r="AC3" s="334"/>
      <c r="AD3" s="335"/>
      <c r="AE3" s="336"/>
      <c r="AF3" s="334"/>
      <c r="AG3" s="335"/>
      <c r="AH3" s="336"/>
      <c r="AI3" s="334"/>
      <c r="AJ3" s="335"/>
      <c r="AK3" s="335"/>
      <c r="AL3" s="359"/>
      <c r="AM3" s="359"/>
      <c r="AN3" s="359"/>
      <c r="AO3" s="360"/>
      <c r="AP3" s="360"/>
      <c r="AQ3" s="360"/>
      <c r="AR3" s="361"/>
      <c r="AS3" s="361"/>
      <c r="AT3" s="361"/>
      <c r="AU3" s="379" t="s">
        <v>23</v>
      </c>
      <c r="AV3" s="380"/>
      <c r="AW3" s="380"/>
      <c r="AX3" s="380"/>
      <c r="AY3" s="380"/>
      <c r="AZ3" s="380"/>
      <c r="BA3" s="380"/>
      <c r="BB3" s="380"/>
      <c r="BC3" s="380"/>
      <c r="BD3" s="387"/>
      <c r="BE3" s="388"/>
      <c r="BF3" s="389"/>
      <c r="BG3" s="367"/>
      <c r="BH3" s="335"/>
      <c r="BI3" s="368"/>
      <c r="BJ3" s="367"/>
      <c r="BK3" s="335"/>
      <c r="BL3" s="368"/>
      <c r="BM3" s="372"/>
      <c r="BN3" s="373"/>
      <c r="BO3" s="374"/>
      <c r="BP3" s="377"/>
      <c r="BQ3" s="378"/>
    </row>
    <row r="4" spans="1:69" ht="237.75" customHeight="1" thickBot="1" x14ac:dyDescent="0.3">
      <c r="A4" s="341"/>
      <c r="B4" s="348"/>
      <c r="C4" s="349"/>
      <c r="D4" s="350"/>
      <c r="E4" s="348"/>
      <c r="F4" s="349"/>
      <c r="G4" s="350"/>
      <c r="H4" s="348"/>
      <c r="I4" s="349"/>
      <c r="J4" s="350"/>
      <c r="K4" s="348"/>
      <c r="L4" s="349"/>
      <c r="M4" s="350"/>
      <c r="N4" s="348"/>
      <c r="O4" s="349"/>
      <c r="P4" s="350"/>
      <c r="Q4" s="348"/>
      <c r="R4" s="349"/>
      <c r="S4" s="350"/>
      <c r="T4" s="348"/>
      <c r="U4" s="349"/>
      <c r="V4" s="350"/>
      <c r="W4" s="348"/>
      <c r="X4" s="349"/>
      <c r="Y4" s="350"/>
      <c r="Z4" s="356"/>
      <c r="AA4" s="357"/>
      <c r="AB4" s="358"/>
      <c r="AC4" s="337"/>
      <c r="AD4" s="338"/>
      <c r="AE4" s="339"/>
      <c r="AF4" s="337"/>
      <c r="AG4" s="338"/>
      <c r="AH4" s="339"/>
      <c r="AI4" s="337"/>
      <c r="AJ4" s="338"/>
      <c r="AK4" s="338"/>
      <c r="AL4" s="359"/>
      <c r="AM4" s="359"/>
      <c r="AN4" s="359"/>
      <c r="AO4" s="360"/>
      <c r="AP4" s="360"/>
      <c r="AQ4" s="360"/>
      <c r="AR4" s="361"/>
      <c r="AS4" s="361"/>
      <c r="AT4" s="361"/>
      <c r="AU4" s="381" t="s">
        <v>24</v>
      </c>
      <c r="AV4" s="382"/>
      <c r="AW4" s="382"/>
      <c r="AX4" s="382" t="s">
        <v>25</v>
      </c>
      <c r="AY4" s="382"/>
      <c r="AZ4" s="382"/>
      <c r="BA4" s="382" t="s">
        <v>26</v>
      </c>
      <c r="BB4" s="382"/>
      <c r="BC4" s="383"/>
      <c r="BD4" s="390"/>
      <c r="BE4" s="390"/>
      <c r="BF4" s="391"/>
      <c r="BG4" s="367"/>
      <c r="BH4" s="335"/>
      <c r="BI4" s="368"/>
      <c r="BJ4" s="367"/>
      <c r="BK4" s="335"/>
      <c r="BL4" s="368"/>
      <c r="BM4" s="372"/>
      <c r="BN4" s="373"/>
      <c r="BO4" s="374"/>
      <c r="BP4" s="377"/>
      <c r="BQ4" s="378"/>
    </row>
    <row r="5" spans="1:69" ht="36.75" thickBot="1" x14ac:dyDescent="0.3">
      <c r="A5" s="341"/>
      <c r="B5" s="81" t="s">
        <v>27</v>
      </c>
      <c r="C5" s="81" t="s">
        <v>28</v>
      </c>
      <c r="D5" s="85" t="e">
        <f t="shared" ref="D5:D17" si="0">C5*5</f>
        <v>#VALUE!</v>
      </c>
      <c r="E5" s="81" t="s">
        <v>27</v>
      </c>
      <c r="F5" s="81" t="s">
        <v>28</v>
      </c>
      <c r="G5" s="85" t="e">
        <f t="shared" ref="G5:G17" si="1">F5*4</f>
        <v>#VALUE!</v>
      </c>
      <c r="H5" s="81" t="s">
        <v>27</v>
      </c>
      <c r="I5" s="81" t="s">
        <v>28</v>
      </c>
      <c r="J5" s="85" t="e">
        <f t="shared" ref="J5:J17" si="2">I5*3</f>
        <v>#VALUE!</v>
      </c>
      <c r="K5" s="81" t="s">
        <v>27</v>
      </c>
      <c r="L5" s="81" t="s">
        <v>28</v>
      </c>
      <c r="M5" s="85" t="e">
        <f t="shared" ref="M5:M17" si="3">L5*3</f>
        <v>#VALUE!</v>
      </c>
      <c r="N5" s="81" t="s">
        <v>27</v>
      </c>
      <c r="O5" s="81" t="s">
        <v>28</v>
      </c>
      <c r="P5" s="85" t="e">
        <f t="shared" ref="P5:P17" si="4">O5*5</f>
        <v>#VALUE!</v>
      </c>
      <c r="Q5" s="81" t="s">
        <v>27</v>
      </c>
      <c r="R5" s="81" t="s">
        <v>28</v>
      </c>
      <c r="S5" s="85" t="e">
        <f t="shared" ref="S5:S17" si="5">R5*4</f>
        <v>#VALUE!</v>
      </c>
      <c r="T5" s="81" t="s">
        <v>27</v>
      </c>
      <c r="U5" s="81" t="s">
        <v>28</v>
      </c>
      <c r="V5" s="85" t="e">
        <f t="shared" ref="V5:V17" si="6">U5*5</f>
        <v>#VALUE!</v>
      </c>
      <c r="W5" s="81" t="s">
        <v>27</v>
      </c>
      <c r="X5" s="81" t="s">
        <v>28</v>
      </c>
      <c r="Y5" s="85" t="e">
        <f t="shared" ref="Y5:Y17" si="7">X5*4</f>
        <v>#VALUE!</v>
      </c>
      <c r="Z5" s="81" t="s">
        <v>29</v>
      </c>
      <c r="AA5" s="81" t="s">
        <v>28</v>
      </c>
      <c r="AB5" s="85" t="e">
        <f t="shared" ref="AB5:AB17" si="8">AA5*5</f>
        <v>#VALUE!</v>
      </c>
      <c r="AC5" s="81" t="s">
        <v>27</v>
      </c>
      <c r="AD5" s="81" t="s">
        <v>28</v>
      </c>
      <c r="AE5" s="85" t="e">
        <f t="shared" ref="AE5:AE17" si="9">AD5*5</f>
        <v>#VALUE!</v>
      </c>
      <c r="AF5" s="81" t="s">
        <v>27</v>
      </c>
      <c r="AG5" s="81" t="s">
        <v>28</v>
      </c>
      <c r="AH5" s="85" t="e">
        <f t="shared" ref="AH5:AH17" si="10">AG5*5</f>
        <v>#VALUE!</v>
      </c>
      <c r="AI5" s="81" t="s">
        <v>27</v>
      </c>
      <c r="AJ5" s="81" t="s">
        <v>28</v>
      </c>
      <c r="AK5" s="85" t="e">
        <f t="shared" ref="AK5:AK17" si="11">AJ5*3</f>
        <v>#VALUE!</v>
      </c>
      <c r="AL5" s="86" t="s">
        <v>27</v>
      </c>
      <c r="AM5" s="86" t="s">
        <v>28</v>
      </c>
      <c r="AN5" s="85" t="e">
        <f t="shared" ref="AN5:AN17" si="12">AM5*4</f>
        <v>#VALUE!</v>
      </c>
      <c r="AO5" s="86" t="s">
        <v>27</v>
      </c>
      <c r="AP5" s="86" t="s">
        <v>28</v>
      </c>
      <c r="AQ5" s="85" t="e">
        <f t="shared" ref="AQ5:AQ17" si="13">AP5*4</f>
        <v>#VALUE!</v>
      </c>
      <c r="AR5" s="87" t="s">
        <v>27</v>
      </c>
      <c r="AS5" s="87" t="s">
        <v>28</v>
      </c>
      <c r="AT5" s="88" t="e">
        <f t="shared" ref="AT5:AT17" si="14">AS5*5</f>
        <v>#VALUE!</v>
      </c>
      <c r="AU5" s="89" t="s">
        <v>27</v>
      </c>
      <c r="AV5" s="89" t="s">
        <v>28</v>
      </c>
      <c r="AW5" s="85" t="e">
        <f t="shared" ref="AW5:AW17" si="15">AV5*2</f>
        <v>#VALUE!</v>
      </c>
      <c r="AX5" s="89" t="s">
        <v>27</v>
      </c>
      <c r="AY5" s="90" t="s">
        <v>28</v>
      </c>
      <c r="AZ5" s="85" t="e">
        <f t="shared" ref="AZ5:AZ17" si="16">AY5*2</f>
        <v>#VALUE!</v>
      </c>
      <c r="BA5" s="89" t="s">
        <v>27</v>
      </c>
      <c r="BB5" s="89" t="s">
        <v>28</v>
      </c>
      <c r="BC5" s="91" t="e">
        <f t="shared" ref="BC5:BC17" si="17">BB5*4</f>
        <v>#VALUE!</v>
      </c>
      <c r="BD5" s="89" t="s">
        <v>27</v>
      </c>
      <c r="BE5" s="89" t="s">
        <v>28</v>
      </c>
      <c r="BF5" s="92" t="e">
        <f t="shared" ref="BF5:BF17" si="18">BE5*3</f>
        <v>#VALUE!</v>
      </c>
      <c r="BG5" s="89" t="s">
        <v>27</v>
      </c>
      <c r="BH5" s="89" t="s">
        <v>28</v>
      </c>
      <c r="BI5" s="92" t="e">
        <f t="shared" ref="BI5:BI17" si="19">BH5*2</f>
        <v>#VALUE!</v>
      </c>
      <c r="BJ5" s="89" t="s">
        <v>27</v>
      </c>
      <c r="BK5" s="89" t="s">
        <v>28</v>
      </c>
      <c r="BL5" s="85" t="e">
        <f t="shared" ref="BL5:BL17" si="20">BK5*3</f>
        <v>#VALUE!</v>
      </c>
      <c r="BM5" s="89" t="s">
        <v>27</v>
      </c>
      <c r="BN5" s="89" t="s">
        <v>28</v>
      </c>
      <c r="BO5" s="93" t="e">
        <f t="shared" ref="BO5:BO17" si="21">BN5*4</f>
        <v>#VALUE!</v>
      </c>
      <c r="BP5" s="93" t="e">
        <f t="shared" ref="BP5:BP17" si="22">D5+G5+J5+M5+P5+S5+V5+Y5+AB5+AE5+AH5+AK5+AN5+AQ5+AT5+AW5+AZ5+BC5+BF5+BI5+BL5+BO5</f>
        <v>#VALUE!</v>
      </c>
      <c r="BQ5" s="89" t="s">
        <v>28</v>
      </c>
    </row>
    <row r="6" spans="1:69" s="12" customFormat="1" ht="27" thickBot="1" x14ac:dyDescent="0.45">
      <c r="A6" s="15" t="s">
        <v>41</v>
      </c>
      <c r="B6" s="165">
        <v>5.0999999999999996</v>
      </c>
      <c r="C6" s="165">
        <v>10</v>
      </c>
      <c r="D6" s="55">
        <f t="shared" si="0"/>
        <v>50</v>
      </c>
      <c r="E6" s="165">
        <v>35.5</v>
      </c>
      <c r="F6" s="165">
        <v>8</v>
      </c>
      <c r="G6" s="55">
        <f t="shared" si="1"/>
        <v>32</v>
      </c>
      <c r="H6" s="165">
        <v>40</v>
      </c>
      <c r="I6" s="165">
        <v>4</v>
      </c>
      <c r="J6" s="55">
        <f t="shared" si="2"/>
        <v>12</v>
      </c>
      <c r="K6" s="165">
        <v>62</v>
      </c>
      <c r="L6" s="165">
        <v>9</v>
      </c>
      <c r="M6" s="55">
        <f t="shared" si="3"/>
        <v>27</v>
      </c>
      <c r="N6" s="165">
        <v>11.1</v>
      </c>
      <c r="O6" s="165">
        <v>5</v>
      </c>
      <c r="P6" s="55">
        <f t="shared" si="4"/>
        <v>25</v>
      </c>
      <c r="Q6" s="165">
        <v>24.8</v>
      </c>
      <c r="R6" s="165">
        <v>8</v>
      </c>
      <c r="S6" s="55">
        <f t="shared" si="5"/>
        <v>32</v>
      </c>
      <c r="T6" s="165">
        <v>29.5</v>
      </c>
      <c r="U6" s="165">
        <v>4</v>
      </c>
      <c r="V6" s="55">
        <f t="shared" si="6"/>
        <v>20</v>
      </c>
      <c r="W6" s="165">
        <v>44.3</v>
      </c>
      <c r="X6" s="165">
        <v>5</v>
      </c>
      <c r="Y6" s="55">
        <f t="shared" si="7"/>
        <v>20</v>
      </c>
      <c r="Z6" s="165">
        <v>30.8</v>
      </c>
      <c r="AA6" s="165">
        <v>9</v>
      </c>
      <c r="AB6" s="55">
        <f t="shared" si="8"/>
        <v>45</v>
      </c>
      <c r="AC6" s="165">
        <v>4.2</v>
      </c>
      <c r="AD6" s="165">
        <v>5</v>
      </c>
      <c r="AE6" s="55">
        <f t="shared" si="9"/>
        <v>25</v>
      </c>
      <c r="AF6" s="165">
        <v>2.5</v>
      </c>
      <c r="AG6" s="165">
        <v>5</v>
      </c>
      <c r="AH6" s="55">
        <f t="shared" si="10"/>
        <v>25</v>
      </c>
      <c r="AI6" s="165">
        <v>58</v>
      </c>
      <c r="AJ6" s="165">
        <v>5</v>
      </c>
      <c r="AK6" s="55">
        <f t="shared" si="11"/>
        <v>15</v>
      </c>
      <c r="AL6" s="165">
        <v>61</v>
      </c>
      <c r="AM6" s="165">
        <v>6</v>
      </c>
      <c r="AN6" s="55">
        <f t="shared" si="12"/>
        <v>24</v>
      </c>
      <c r="AO6" s="165">
        <v>0</v>
      </c>
      <c r="AP6" s="165">
        <v>2</v>
      </c>
      <c r="AQ6" s="55">
        <f t="shared" si="13"/>
        <v>8</v>
      </c>
      <c r="AR6" s="165">
        <v>0</v>
      </c>
      <c r="AS6" s="165">
        <v>1</v>
      </c>
      <c r="AT6" s="67">
        <f t="shared" si="14"/>
        <v>5</v>
      </c>
      <c r="AU6" s="165">
        <v>4.0999999999999996</v>
      </c>
      <c r="AV6" s="165">
        <v>7</v>
      </c>
      <c r="AW6" s="55">
        <f t="shared" si="15"/>
        <v>14</v>
      </c>
      <c r="AX6" s="165">
        <v>0</v>
      </c>
      <c r="AY6" s="165">
        <v>4</v>
      </c>
      <c r="AZ6" s="55">
        <f t="shared" si="16"/>
        <v>8</v>
      </c>
      <c r="BA6" s="165">
        <v>0</v>
      </c>
      <c r="BB6" s="155">
        <v>2</v>
      </c>
      <c r="BC6" s="191">
        <f t="shared" si="17"/>
        <v>8</v>
      </c>
      <c r="BD6" s="160">
        <v>17.8</v>
      </c>
      <c r="BE6" s="160">
        <v>7</v>
      </c>
      <c r="BF6" s="156">
        <f t="shared" si="18"/>
        <v>21</v>
      </c>
      <c r="BG6" s="160">
        <v>1.4</v>
      </c>
      <c r="BH6" s="160">
        <v>2</v>
      </c>
      <c r="BI6" s="156">
        <f t="shared" si="19"/>
        <v>4</v>
      </c>
      <c r="BJ6" s="160">
        <v>1.06</v>
      </c>
      <c r="BK6" s="160">
        <v>3</v>
      </c>
      <c r="BL6" s="156">
        <f t="shared" si="20"/>
        <v>9</v>
      </c>
      <c r="BM6" s="160">
        <v>0</v>
      </c>
      <c r="BN6" s="192">
        <v>3</v>
      </c>
      <c r="BO6" s="193">
        <f t="shared" si="21"/>
        <v>12</v>
      </c>
      <c r="BP6" s="193">
        <f t="shared" si="22"/>
        <v>441</v>
      </c>
      <c r="BQ6" s="192">
        <v>6</v>
      </c>
    </row>
    <row r="7" spans="1:69" s="12" customFormat="1" ht="27" thickBot="1" x14ac:dyDescent="0.45">
      <c r="A7" s="15" t="s">
        <v>42</v>
      </c>
      <c r="B7" s="165">
        <v>5</v>
      </c>
      <c r="C7" s="165">
        <v>11</v>
      </c>
      <c r="D7" s="55">
        <f t="shared" si="0"/>
        <v>55</v>
      </c>
      <c r="E7" s="165">
        <v>34</v>
      </c>
      <c r="F7" s="165">
        <v>9</v>
      </c>
      <c r="G7" s="55">
        <f t="shared" si="1"/>
        <v>36</v>
      </c>
      <c r="H7" s="165">
        <v>25</v>
      </c>
      <c r="I7" s="165">
        <v>8</v>
      </c>
      <c r="J7" s="55">
        <f t="shared" si="2"/>
        <v>24</v>
      </c>
      <c r="K7" s="165">
        <v>85</v>
      </c>
      <c r="L7" s="165">
        <v>5</v>
      </c>
      <c r="M7" s="55">
        <f t="shared" si="3"/>
        <v>15</v>
      </c>
      <c r="N7" s="165">
        <v>7</v>
      </c>
      <c r="O7" s="165">
        <v>7</v>
      </c>
      <c r="P7" s="55">
        <f t="shared" si="4"/>
        <v>35</v>
      </c>
      <c r="Q7" s="165">
        <v>32</v>
      </c>
      <c r="R7" s="165">
        <v>4</v>
      </c>
      <c r="S7" s="55">
        <f t="shared" si="5"/>
        <v>16</v>
      </c>
      <c r="T7" s="165">
        <v>28</v>
      </c>
      <c r="U7" s="165">
        <v>5</v>
      </c>
      <c r="V7" s="55">
        <f t="shared" si="6"/>
        <v>25</v>
      </c>
      <c r="W7" s="165">
        <v>50</v>
      </c>
      <c r="X7" s="165">
        <v>3</v>
      </c>
      <c r="Y7" s="55">
        <f t="shared" si="7"/>
        <v>12</v>
      </c>
      <c r="Z7" s="165">
        <v>29.4</v>
      </c>
      <c r="AA7" s="165">
        <v>10</v>
      </c>
      <c r="AB7" s="55">
        <f t="shared" si="8"/>
        <v>50</v>
      </c>
      <c r="AC7" s="165">
        <v>0</v>
      </c>
      <c r="AD7" s="165">
        <v>6</v>
      </c>
      <c r="AE7" s="55">
        <f t="shared" si="9"/>
        <v>30</v>
      </c>
      <c r="AF7" s="165">
        <v>3</v>
      </c>
      <c r="AG7" s="165">
        <v>4</v>
      </c>
      <c r="AH7" s="55">
        <f t="shared" si="10"/>
        <v>20</v>
      </c>
      <c r="AI7" s="165">
        <v>37</v>
      </c>
      <c r="AJ7" s="165">
        <v>11</v>
      </c>
      <c r="AK7" s="55">
        <f t="shared" si="11"/>
        <v>33</v>
      </c>
      <c r="AL7" s="165">
        <v>52</v>
      </c>
      <c r="AM7" s="165">
        <v>9</v>
      </c>
      <c r="AN7" s="55">
        <f t="shared" si="12"/>
        <v>36</v>
      </c>
      <c r="AO7" s="165">
        <v>0</v>
      </c>
      <c r="AP7" s="165">
        <v>2</v>
      </c>
      <c r="AQ7" s="55">
        <f t="shared" si="13"/>
        <v>8</v>
      </c>
      <c r="AR7" s="165">
        <v>0</v>
      </c>
      <c r="AS7" s="165">
        <v>1</v>
      </c>
      <c r="AT7" s="67">
        <f t="shared" si="14"/>
        <v>5</v>
      </c>
      <c r="AU7" s="165">
        <v>3.5</v>
      </c>
      <c r="AV7" s="165">
        <v>9</v>
      </c>
      <c r="AW7" s="55">
        <f t="shared" si="15"/>
        <v>18</v>
      </c>
      <c r="AX7" s="206">
        <v>1.1000000000000001</v>
      </c>
      <c r="AY7" s="165">
        <v>2</v>
      </c>
      <c r="AZ7" s="55">
        <f t="shared" si="16"/>
        <v>4</v>
      </c>
      <c r="BA7" s="165">
        <v>0</v>
      </c>
      <c r="BB7" s="155">
        <v>2</v>
      </c>
      <c r="BC7" s="191">
        <f t="shared" si="17"/>
        <v>8</v>
      </c>
      <c r="BD7" s="154">
        <v>6</v>
      </c>
      <c r="BE7" s="154">
        <v>10</v>
      </c>
      <c r="BF7" s="156">
        <f t="shared" si="18"/>
        <v>30</v>
      </c>
      <c r="BG7" s="154">
        <v>0</v>
      </c>
      <c r="BH7" s="154">
        <v>7</v>
      </c>
      <c r="BI7" s="156">
        <f t="shared" si="19"/>
        <v>14</v>
      </c>
      <c r="BJ7" s="154">
        <v>0</v>
      </c>
      <c r="BK7" s="154">
        <v>8</v>
      </c>
      <c r="BL7" s="156">
        <f t="shared" si="20"/>
        <v>24</v>
      </c>
      <c r="BM7" s="154">
        <v>0</v>
      </c>
      <c r="BN7" s="192">
        <v>3</v>
      </c>
      <c r="BO7" s="193">
        <f t="shared" si="21"/>
        <v>12</v>
      </c>
      <c r="BP7" s="193">
        <f t="shared" si="22"/>
        <v>510</v>
      </c>
      <c r="BQ7" s="192">
        <v>9</v>
      </c>
    </row>
    <row r="8" spans="1:69" s="12" customFormat="1" ht="21.6" customHeight="1" thickBot="1" x14ac:dyDescent="0.45">
      <c r="A8" s="19" t="s">
        <v>43</v>
      </c>
      <c r="B8" s="205">
        <v>11</v>
      </c>
      <c r="C8" s="205">
        <v>5</v>
      </c>
      <c r="D8" s="55">
        <f t="shared" si="0"/>
        <v>25</v>
      </c>
      <c r="E8" s="205">
        <v>41</v>
      </c>
      <c r="F8" s="205">
        <v>7</v>
      </c>
      <c r="G8" s="55">
        <f t="shared" si="1"/>
        <v>28</v>
      </c>
      <c r="H8" s="205">
        <v>16</v>
      </c>
      <c r="I8" s="205">
        <v>11</v>
      </c>
      <c r="J8" s="55">
        <f t="shared" si="2"/>
        <v>33</v>
      </c>
      <c r="K8" s="205">
        <v>32</v>
      </c>
      <c r="L8" s="205">
        <v>10</v>
      </c>
      <c r="M8" s="55">
        <f t="shared" si="3"/>
        <v>30</v>
      </c>
      <c r="N8" s="205">
        <v>12</v>
      </c>
      <c r="O8" s="205">
        <v>4</v>
      </c>
      <c r="P8" s="55">
        <f t="shared" si="4"/>
        <v>20</v>
      </c>
      <c r="Q8" s="205">
        <v>35</v>
      </c>
      <c r="R8" s="205">
        <v>3</v>
      </c>
      <c r="S8" s="55">
        <f t="shared" si="5"/>
        <v>12</v>
      </c>
      <c r="T8" s="205">
        <v>27</v>
      </c>
      <c r="U8" s="205">
        <v>6</v>
      </c>
      <c r="V8" s="55">
        <f t="shared" si="6"/>
        <v>30</v>
      </c>
      <c r="W8" s="205">
        <v>56</v>
      </c>
      <c r="X8" s="205">
        <v>1</v>
      </c>
      <c r="Y8" s="55">
        <f t="shared" si="7"/>
        <v>4</v>
      </c>
      <c r="Z8" s="205">
        <v>33</v>
      </c>
      <c r="AA8" s="205">
        <v>6</v>
      </c>
      <c r="AB8" s="55">
        <f t="shared" si="8"/>
        <v>30</v>
      </c>
      <c r="AC8" s="205"/>
      <c r="AD8" s="205">
        <v>6</v>
      </c>
      <c r="AE8" s="55">
        <f t="shared" si="9"/>
        <v>30</v>
      </c>
      <c r="AF8" s="205">
        <v>2</v>
      </c>
      <c r="AG8" s="205">
        <v>6</v>
      </c>
      <c r="AH8" s="55">
        <f t="shared" si="10"/>
        <v>30</v>
      </c>
      <c r="AI8" s="205">
        <v>62</v>
      </c>
      <c r="AJ8" s="205">
        <v>4</v>
      </c>
      <c r="AK8" s="55">
        <f t="shared" si="11"/>
        <v>12</v>
      </c>
      <c r="AL8" s="205">
        <v>73</v>
      </c>
      <c r="AM8" s="205">
        <v>3</v>
      </c>
      <c r="AN8" s="55">
        <f t="shared" si="12"/>
        <v>12</v>
      </c>
      <c r="AO8" s="205">
        <v>2.2000000000000002</v>
      </c>
      <c r="AP8" s="205">
        <v>1</v>
      </c>
      <c r="AQ8" s="55">
        <f t="shared" si="13"/>
        <v>4</v>
      </c>
      <c r="AR8" s="205">
        <v>0</v>
      </c>
      <c r="AS8" s="205">
        <v>1</v>
      </c>
      <c r="AT8" s="67">
        <f t="shared" si="14"/>
        <v>5</v>
      </c>
      <c r="AU8" s="207">
        <v>4</v>
      </c>
      <c r="AV8" s="207">
        <v>8</v>
      </c>
      <c r="AW8" s="55">
        <f t="shared" si="15"/>
        <v>16</v>
      </c>
      <c r="AX8" s="207">
        <v>0</v>
      </c>
      <c r="AY8" s="207">
        <v>4</v>
      </c>
      <c r="AZ8" s="55">
        <f t="shared" si="16"/>
        <v>8</v>
      </c>
      <c r="BA8" s="207">
        <v>0</v>
      </c>
      <c r="BB8" s="194">
        <v>2</v>
      </c>
      <c r="BC8" s="191">
        <f t="shared" si="17"/>
        <v>8</v>
      </c>
      <c r="BD8" s="190">
        <v>3</v>
      </c>
      <c r="BE8" s="190">
        <v>11</v>
      </c>
      <c r="BF8" s="156">
        <f t="shared" si="18"/>
        <v>33</v>
      </c>
      <c r="BG8" s="190">
        <v>3</v>
      </c>
      <c r="BH8" s="190">
        <v>1</v>
      </c>
      <c r="BI8" s="156">
        <f t="shared" si="19"/>
        <v>2</v>
      </c>
      <c r="BJ8" s="190">
        <v>2</v>
      </c>
      <c r="BK8" s="190">
        <v>1</v>
      </c>
      <c r="BL8" s="156">
        <f t="shared" si="20"/>
        <v>3</v>
      </c>
      <c r="BM8" s="190">
        <v>0</v>
      </c>
      <c r="BN8" s="195">
        <v>3</v>
      </c>
      <c r="BO8" s="193">
        <f t="shared" si="21"/>
        <v>12</v>
      </c>
      <c r="BP8" s="193">
        <f t="shared" si="22"/>
        <v>387</v>
      </c>
      <c r="BQ8" s="195">
        <v>4</v>
      </c>
    </row>
    <row r="9" spans="1:69" s="12" customFormat="1" ht="27" thickBot="1" x14ac:dyDescent="0.45">
      <c r="A9" s="83" t="s">
        <v>39</v>
      </c>
      <c r="B9" s="165">
        <v>12.6</v>
      </c>
      <c r="C9" s="165">
        <v>2</v>
      </c>
      <c r="D9" s="55">
        <f t="shared" si="0"/>
        <v>10</v>
      </c>
      <c r="E9" s="165">
        <v>44.7</v>
      </c>
      <c r="F9" s="165">
        <v>3</v>
      </c>
      <c r="G9" s="55">
        <f t="shared" si="1"/>
        <v>12</v>
      </c>
      <c r="H9" s="165">
        <v>100</v>
      </c>
      <c r="I9" s="165">
        <v>1</v>
      </c>
      <c r="J9" s="55">
        <f t="shared" si="2"/>
        <v>3</v>
      </c>
      <c r="K9" s="165">
        <v>95.4</v>
      </c>
      <c r="L9" s="165">
        <v>2</v>
      </c>
      <c r="M9" s="55">
        <f t="shared" si="3"/>
        <v>6</v>
      </c>
      <c r="N9" s="165">
        <v>10</v>
      </c>
      <c r="O9" s="165">
        <v>6</v>
      </c>
      <c r="P9" s="55">
        <f t="shared" si="4"/>
        <v>30</v>
      </c>
      <c r="Q9" s="165">
        <v>44.2</v>
      </c>
      <c r="R9" s="165">
        <v>1</v>
      </c>
      <c r="S9" s="55">
        <f t="shared" si="5"/>
        <v>4</v>
      </c>
      <c r="T9" s="165">
        <v>35.4</v>
      </c>
      <c r="U9" s="165">
        <v>2</v>
      </c>
      <c r="V9" s="55">
        <f t="shared" si="6"/>
        <v>10</v>
      </c>
      <c r="W9" s="165">
        <v>38</v>
      </c>
      <c r="X9" s="165">
        <v>9</v>
      </c>
      <c r="Y9" s="55">
        <f t="shared" si="7"/>
        <v>36</v>
      </c>
      <c r="Z9" s="165">
        <v>48.7</v>
      </c>
      <c r="AA9" s="165">
        <v>2</v>
      </c>
      <c r="AB9" s="55">
        <f t="shared" si="8"/>
        <v>10</v>
      </c>
      <c r="AC9" s="165">
        <v>19.100000000000001</v>
      </c>
      <c r="AD9" s="165">
        <v>1</v>
      </c>
      <c r="AE9" s="55">
        <f t="shared" si="9"/>
        <v>5</v>
      </c>
      <c r="AF9" s="165">
        <v>2.5</v>
      </c>
      <c r="AG9" s="165">
        <v>5</v>
      </c>
      <c r="AH9" s="55">
        <f t="shared" si="10"/>
        <v>25</v>
      </c>
      <c r="AI9" s="165">
        <v>45</v>
      </c>
      <c r="AJ9" s="165">
        <v>9</v>
      </c>
      <c r="AK9" s="55">
        <f t="shared" si="11"/>
        <v>27</v>
      </c>
      <c r="AL9" s="165">
        <v>76</v>
      </c>
      <c r="AM9" s="165">
        <v>1</v>
      </c>
      <c r="AN9" s="55">
        <f t="shared" si="12"/>
        <v>4</v>
      </c>
      <c r="AO9" s="165">
        <v>0</v>
      </c>
      <c r="AP9" s="165">
        <v>2</v>
      </c>
      <c r="AQ9" s="55">
        <f t="shared" si="13"/>
        <v>8</v>
      </c>
      <c r="AR9" s="165">
        <v>0</v>
      </c>
      <c r="AS9" s="165">
        <v>1</v>
      </c>
      <c r="AT9" s="67">
        <f t="shared" si="14"/>
        <v>5</v>
      </c>
      <c r="AU9" s="165">
        <v>14.6</v>
      </c>
      <c r="AV9" s="165">
        <v>2</v>
      </c>
      <c r="AW9" s="55">
        <f t="shared" si="15"/>
        <v>4</v>
      </c>
      <c r="AX9" s="165">
        <v>3.7</v>
      </c>
      <c r="AY9" s="165">
        <v>1</v>
      </c>
      <c r="AZ9" s="55">
        <f t="shared" si="16"/>
        <v>2</v>
      </c>
      <c r="BA9" s="165">
        <v>0</v>
      </c>
      <c r="BB9" s="155">
        <v>2</v>
      </c>
      <c r="BC9" s="191">
        <f t="shared" si="17"/>
        <v>8</v>
      </c>
      <c r="BD9" s="160">
        <v>40.799999999999997</v>
      </c>
      <c r="BE9" s="160">
        <v>1</v>
      </c>
      <c r="BF9" s="156">
        <f t="shared" si="18"/>
        <v>3</v>
      </c>
      <c r="BG9" s="160">
        <v>1</v>
      </c>
      <c r="BH9" s="160">
        <v>3</v>
      </c>
      <c r="BI9" s="156">
        <f t="shared" si="19"/>
        <v>6</v>
      </c>
      <c r="BJ9" s="160">
        <v>1.2</v>
      </c>
      <c r="BK9" s="160">
        <v>2</v>
      </c>
      <c r="BL9" s="156">
        <f t="shared" si="20"/>
        <v>6</v>
      </c>
      <c r="BM9" s="160">
        <v>2.5</v>
      </c>
      <c r="BN9" s="196">
        <v>1</v>
      </c>
      <c r="BO9" s="193">
        <f t="shared" si="21"/>
        <v>4</v>
      </c>
      <c r="BP9" s="193">
        <f t="shared" si="22"/>
        <v>228</v>
      </c>
      <c r="BQ9" s="192">
        <v>1</v>
      </c>
    </row>
    <row r="10" spans="1:69" s="12" customFormat="1" ht="27" thickBot="1" x14ac:dyDescent="0.45">
      <c r="A10" s="83" t="s">
        <v>44</v>
      </c>
      <c r="B10" s="165">
        <v>8.8000000000000007</v>
      </c>
      <c r="C10" s="165">
        <v>7</v>
      </c>
      <c r="D10" s="55">
        <f t="shared" si="0"/>
        <v>35</v>
      </c>
      <c r="E10" s="165">
        <v>44</v>
      </c>
      <c r="F10" s="165">
        <v>4</v>
      </c>
      <c r="G10" s="55">
        <f t="shared" si="1"/>
        <v>16</v>
      </c>
      <c r="H10" s="165">
        <v>47.5</v>
      </c>
      <c r="I10" s="165">
        <v>3</v>
      </c>
      <c r="J10" s="55">
        <f t="shared" si="2"/>
        <v>9</v>
      </c>
      <c r="K10" s="165">
        <v>91</v>
      </c>
      <c r="L10" s="165">
        <v>3</v>
      </c>
      <c r="M10" s="55">
        <f t="shared" si="3"/>
        <v>9</v>
      </c>
      <c r="N10" s="165">
        <v>14</v>
      </c>
      <c r="O10" s="165">
        <v>2</v>
      </c>
      <c r="P10" s="55">
        <f t="shared" si="4"/>
        <v>10</v>
      </c>
      <c r="Q10" s="165">
        <v>37</v>
      </c>
      <c r="R10" s="165">
        <v>2</v>
      </c>
      <c r="S10" s="55">
        <f t="shared" si="5"/>
        <v>8</v>
      </c>
      <c r="T10" s="165">
        <v>50</v>
      </c>
      <c r="U10" s="165">
        <v>1</v>
      </c>
      <c r="V10" s="55">
        <f t="shared" si="6"/>
        <v>5</v>
      </c>
      <c r="W10" s="165">
        <v>45</v>
      </c>
      <c r="X10" s="165">
        <v>4</v>
      </c>
      <c r="Y10" s="55">
        <f t="shared" si="7"/>
        <v>16</v>
      </c>
      <c r="Z10" s="165">
        <v>49.6</v>
      </c>
      <c r="AA10" s="165">
        <v>1</v>
      </c>
      <c r="AB10" s="55">
        <f t="shared" si="8"/>
        <v>5</v>
      </c>
      <c r="AC10" s="165">
        <v>19</v>
      </c>
      <c r="AD10" s="165">
        <v>2</v>
      </c>
      <c r="AE10" s="55">
        <f t="shared" si="9"/>
        <v>10</v>
      </c>
      <c r="AF10" s="165">
        <v>4</v>
      </c>
      <c r="AG10" s="165">
        <v>3</v>
      </c>
      <c r="AH10" s="55">
        <f t="shared" si="10"/>
        <v>15</v>
      </c>
      <c r="AI10" s="165">
        <v>54</v>
      </c>
      <c r="AJ10" s="165">
        <v>7</v>
      </c>
      <c r="AK10" s="55">
        <f t="shared" si="11"/>
        <v>21</v>
      </c>
      <c r="AL10" s="165">
        <v>75</v>
      </c>
      <c r="AM10" s="165">
        <v>2</v>
      </c>
      <c r="AN10" s="55">
        <f t="shared" si="12"/>
        <v>8</v>
      </c>
      <c r="AO10" s="165">
        <v>0</v>
      </c>
      <c r="AP10" s="165">
        <v>2</v>
      </c>
      <c r="AQ10" s="55">
        <f t="shared" si="13"/>
        <v>8</v>
      </c>
      <c r="AR10" s="165">
        <v>0</v>
      </c>
      <c r="AS10" s="165">
        <v>1</v>
      </c>
      <c r="AT10" s="67">
        <f t="shared" si="14"/>
        <v>5</v>
      </c>
      <c r="AU10" s="165">
        <v>4</v>
      </c>
      <c r="AV10" s="165">
        <v>8</v>
      </c>
      <c r="AW10" s="55">
        <f t="shared" si="15"/>
        <v>16</v>
      </c>
      <c r="AX10" s="165">
        <v>0</v>
      </c>
      <c r="AY10" s="165">
        <v>4</v>
      </c>
      <c r="AZ10" s="55">
        <f t="shared" si="16"/>
        <v>8</v>
      </c>
      <c r="BA10" s="165">
        <v>0</v>
      </c>
      <c r="BB10" s="155">
        <v>2</v>
      </c>
      <c r="BC10" s="191">
        <f t="shared" si="17"/>
        <v>8</v>
      </c>
      <c r="BD10" s="154">
        <v>39</v>
      </c>
      <c r="BE10" s="154">
        <v>2</v>
      </c>
      <c r="BF10" s="156">
        <f t="shared" si="18"/>
        <v>6</v>
      </c>
      <c r="BG10" s="154">
        <v>0.4</v>
      </c>
      <c r="BH10" s="154">
        <v>5</v>
      </c>
      <c r="BI10" s="156">
        <f t="shared" si="19"/>
        <v>10</v>
      </c>
      <c r="BJ10" s="154">
        <v>0.2</v>
      </c>
      <c r="BK10" s="154">
        <v>7</v>
      </c>
      <c r="BL10" s="156">
        <f t="shared" si="20"/>
        <v>21</v>
      </c>
      <c r="BM10" s="154">
        <v>0</v>
      </c>
      <c r="BN10" s="192">
        <v>3</v>
      </c>
      <c r="BO10" s="193">
        <f t="shared" si="21"/>
        <v>12</v>
      </c>
      <c r="BP10" s="193">
        <f t="shared" si="22"/>
        <v>261</v>
      </c>
      <c r="BQ10" s="192">
        <v>2</v>
      </c>
    </row>
    <row r="11" spans="1:69" s="12" customFormat="1" ht="24" customHeight="1" thickBot="1" x14ac:dyDescent="0.45">
      <c r="A11" s="23" t="s">
        <v>45</v>
      </c>
      <c r="B11" s="205">
        <v>11.3</v>
      </c>
      <c r="C11" s="205">
        <v>4</v>
      </c>
      <c r="D11" s="55">
        <f t="shared" si="0"/>
        <v>20</v>
      </c>
      <c r="E11" s="208">
        <v>46.5</v>
      </c>
      <c r="F11" s="205">
        <v>2</v>
      </c>
      <c r="G11" s="55">
        <f t="shared" si="1"/>
        <v>8</v>
      </c>
      <c r="H11" s="205">
        <v>0</v>
      </c>
      <c r="I11" s="205">
        <v>12</v>
      </c>
      <c r="J11" s="55">
        <f t="shared" si="2"/>
        <v>36</v>
      </c>
      <c r="K11" s="205">
        <v>98</v>
      </c>
      <c r="L11" s="205">
        <v>1</v>
      </c>
      <c r="M11" s="55">
        <f t="shared" si="3"/>
        <v>3</v>
      </c>
      <c r="N11" s="205">
        <v>0</v>
      </c>
      <c r="O11" s="205">
        <v>10</v>
      </c>
      <c r="P11" s="55">
        <f t="shared" si="4"/>
        <v>50</v>
      </c>
      <c r="Q11" s="205">
        <v>20</v>
      </c>
      <c r="R11" s="205">
        <v>9</v>
      </c>
      <c r="S11" s="55">
        <f t="shared" si="5"/>
        <v>36</v>
      </c>
      <c r="T11" s="205">
        <v>20.8</v>
      </c>
      <c r="U11" s="205">
        <v>9</v>
      </c>
      <c r="V11" s="55">
        <f t="shared" si="6"/>
        <v>45</v>
      </c>
      <c r="W11" s="208">
        <v>42.7</v>
      </c>
      <c r="X11" s="205">
        <v>6</v>
      </c>
      <c r="Y11" s="55">
        <f t="shared" si="7"/>
        <v>24</v>
      </c>
      <c r="Z11" s="205">
        <v>25.9</v>
      </c>
      <c r="AA11" s="205">
        <v>11</v>
      </c>
      <c r="AB11" s="55">
        <f t="shared" si="8"/>
        <v>55</v>
      </c>
      <c r="AC11" s="205">
        <v>0</v>
      </c>
      <c r="AD11" s="205">
        <v>6</v>
      </c>
      <c r="AE11" s="55">
        <f t="shared" si="9"/>
        <v>30</v>
      </c>
      <c r="AF11" s="205">
        <v>0</v>
      </c>
      <c r="AG11" s="205">
        <v>7</v>
      </c>
      <c r="AH11" s="55">
        <f t="shared" si="10"/>
        <v>35</v>
      </c>
      <c r="AI11" s="205">
        <v>65</v>
      </c>
      <c r="AJ11" s="205">
        <v>3</v>
      </c>
      <c r="AK11" s="55">
        <f t="shared" si="11"/>
        <v>9</v>
      </c>
      <c r="AL11" s="205">
        <v>52</v>
      </c>
      <c r="AM11" s="205">
        <v>9</v>
      </c>
      <c r="AN11" s="55">
        <f t="shared" si="12"/>
        <v>36</v>
      </c>
      <c r="AO11" s="205">
        <v>0</v>
      </c>
      <c r="AP11" s="205">
        <v>2</v>
      </c>
      <c r="AQ11" s="55">
        <f t="shared" si="13"/>
        <v>8</v>
      </c>
      <c r="AR11" s="205">
        <v>16</v>
      </c>
      <c r="AS11" s="205">
        <v>4</v>
      </c>
      <c r="AT11" s="67">
        <f t="shared" si="14"/>
        <v>20</v>
      </c>
      <c r="AU11" s="207">
        <v>3</v>
      </c>
      <c r="AV11" s="207">
        <v>10</v>
      </c>
      <c r="AW11" s="55">
        <f t="shared" si="15"/>
        <v>20</v>
      </c>
      <c r="AX11" s="207">
        <v>0</v>
      </c>
      <c r="AY11" s="207">
        <v>4</v>
      </c>
      <c r="AZ11" s="55">
        <f t="shared" si="16"/>
        <v>8</v>
      </c>
      <c r="BA11" s="207">
        <v>0</v>
      </c>
      <c r="BB11" s="194">
        <v>2</v>
      </c>
      <c r="BC11" s="191">
        <f t="shared" si="17"/>
        <v>8</v>
      </c>
      <c r="BD11" s="197">
        <v>9</v>
      </c>
      <c r="BE11" s="190">
        <v>9</v>
      </c>
      <c r="BF11" s="156">
        <f t="shared" si="18"/>
        <v>27</v>
      </c>
      <c r="BG11" s="197">
        <v>0.8</v>
      </c>
      <c r="BH11" s="190">
        <v>4</v>
      </c>
      <c r="BI11" s="156">
        <f t="shared" si="19"/>
        <v>8</v>
      </c>
      <c r="BJ11" s="197">
        <v>0.8</v>
      </c>
      <c r="BK11" s="190">
        <v>5</v>
      </c>
      <c r="BL11" s="156">
        <f t="shared" si="20"/>
        <v>15</v>
      </c>
      <c r="BM11" s="197">
        <v>0</v>
      </c>
      <c r="BN11" s="195">
        <v>3</v>
      </c>
      <c r="BO11" s="193">
        <f t="shared" si="21"/>
        <v>12</v>
      </c>
      <c r="BP11" s="193">
        <f t="shared" si="22"/>
        <v>513</v>
      </c>
      <c r="BQ11" s="195">
        <v>10</v>
      </c>
    </row>
    <row r="12" spans="1:69" s="12" customFormat="1" ht="24.75" customHeight="1" thickBot="1" x14ac:dyDescent="0.45">
      <c r="A12" s="15" t="s">
        <v>40</v>
      </c>
      <c r="B12" s="165">
        <v>12</v>
      </c>
      <c r="C12" s="165">
        <v>3</v>
      </c>
      <c r="D12" s="55">
        <f t="shared" si="0"/>
        <v>15</v>
      </c>
      <c r="E12" s="165">
        <v>44</v>
      </c>
      <c r="F12" s="165">
        <v>5</v>
      </c>
      <c r="G12" s="55">
        <f t="shared" si="1"/>
        <v>20</v>
      </c>
      <c r="H12" s="165">
        <v>22</v>
      </c>
      <c r="I12" s="165">
        <v>9</v>
      </c>
      <c r="J12" s="55">
        <f t="shared" si="2"/>
        <v>27</v>
      </c>
      <c r="K12" s="165">
        <v>90</v>
      </c>
      <c r="L12" s="165">
        <v>4</v>
      </c>
      <c r="M12" s="55">
        <f t="shared" si="3"/>
        <v>12</v>
      </c>
      <c r="N12" s="165">
        <v>2</v>
      </c>
      <c r="O12" s="165">
        <v>9</v>
      </c>
      <c r="P12" s="55">
        <f t="shared" si="4"/>
        <v>45</v>
      </c>
      <c r="Q12" s="165">
        <v>16</v>
      </c>
      <c r="R12" s="165">
        <v>10</v>
      </c>
      <c r="S12" s="55">
        <f t="shared" si="5"/>
        <v>40</v>
      </c>
      <c r="T12" s="165">
        <v>23</v>
      </c>
      <c r="U12" s="165">
        <v>8</v>
      </c>
      <c r="V12" s="55">
        <f t="shared" si="6"/>
        <v>40</v>
      </c>
      <c r="W12" s="165">
        <v>38</v>
      </c>
      <c r="X12" s="165">
        <v>9</v>
      </c>
      <c r="Y12" s="55">
        <f t="shared" si="7"/>
        <v>36</v>
      </c>
      <c r="Z12" s="165">
        <v>45.6</v>
      </c>
      <c r="AA12" s="165">
        <v>4</v>
      </c>
      <c r="AB12" s="55">
        <f t="shared" si="8"/>
        <v>20</v>
      </c>
      <c r="AC12" s="165">
        <v>0</v>
      </c>
      <c r="AD12" s="165">
        <v>6</v>
      </c>
      <c r="AE12" s="55">
        <f t="shared" si="9"/>
        <v>30</v>
      </c>
      <c r="AF12" s="165">
        <v>2</v>
      </c>
      <c r="AG12" s="165">
        <v>6</v>
      </c>
      <c r="AH12" s="55">
        <f t="shared" si="10"/>
        <v>30</v>
      </c>
      <c r="AI12" s="165">
        <v>33</v>
      </c>
      <c r="AJ12" s="165">
        <v>12</v>
      </c>
      <c r="AK12" s="55">
        <f t="shared" si="11"/>
        <v>36</v>
      </c>
      <c r="AL12" s="165">
        <v>54</v>
      </c>
      <c r="AM12" s="165">
        <v>8</v>
      </c>
      <c r="AN12" s="55">
        <f t="shared" si="12"/>
        <v>32</v>
      </c>
      <c r="AO12" s="165">
        <v>0</v>
      </c>
      <c r="AP12" s="165">
        <v>2</v>
      </c>
      <c r="AQ12" s="55">
        <f t="shared" si="13"/>
        <v>8</v>
      </c>
      <c r="AR12" s="165">
        <v>7.7</v>
      </c>
      <c r="AS12" s="165">
        <v>3</v>
      </c>
      <c r="AT12" s="67">
        <f t="shared" si="14"/>
        <v>15</v>
      </c>
      <c r="AU12" s="165">
        <v>3</v>
      </c>
      <c r="AV12" s="165">
        <v>10</v>
      </c>
      <c r="AW12" s="55">
        <f t="shared" si="15"/>
        <v>20</v>
      </c>
      <c r="AX12" s="165">
        <v>0</v>
      </c>
      <c r="AY12" s="165">
        <v>4</v>
      </c>
      <c r="AZ12" s="55">
        <f t="shared" si="16"/>
        <v>8</v>
      </c>
      <c r="BA12" s="165">
        <v>0</v>
      </c>
      <c r="BB12" s="155">
        <v>2</v>
      </c>
      <c r="BC12" s="191">
        <f t="shared" si="17"/>
        <v>8</v>
      </c>
      <c r="BD12" s="154">
        <v>27</v>
      </c>
      <c r="BE12" s="154">
        <v>5</v>
      </c>
      <c r="BF12" s="156">
        <f t="shared" si="18"/>
        <v>15</v>
      </c>
      <c r="BG12" s="154">
        <v>1</v>
      </c>
      <c r="BH12" s="154">
        <v>3</v>
      </c>
      <c r="BI12" s="156">
        <f t="shared" si="19"/>
        <v>6</v>
      </c>
      <c r="BJ12" s="154">
        <v>0.5</v>
      </c>
      <c r="BK12" s="154">
        <v>6</v>
      </c>
      <c r="BL12" s="156">
        <f t="shared" si="20"/>
        <v>18</v>
      </c>
      <c r="BM12" s="154">
        <v>0.2</v>
      </c>
      <c r="BN12" s="192">
        <v>2</v>
      </c>
      <c r="BO12" s="193">
        <f t="shared" si="21"/>
        <v>8</v>
      </c>
      <c r="BP12" s="193">
        <f t="shared" si="22"/>
        <v>489</v>
      </c>
      <c r="BQ12" s="192">
        <v>8</v>
      </c>
    </row>
    <row r="13" spans="1:69" s="189" customFormat="1" ht="27" thickBot="1" x14ac:dyDescent="0.45">
      <c r="A13" s="188" t="s">
        <v>55</v>
      </c>
      <c r="B13" s="209">
        <v>5.2</v>
      </c>
      <c r="C13" s="209">
        <v>9</v>
      </c>
      <c r="D13" s="55">
        <f t="shared" si="0"/>
        <v>45</v>
      </c>
      <c r="E13" s="209">
        <v>28.3</v>
      </c>
      <c r="F13" s="209">
        <v>12</v>
      </c>
      <c r="G13" s="55">
        <f t="shared" si="1"/>
        <v>48</v>
      </c>
      <c r="H13" s="209">
        <v>16.7</v>
      </c>
      <c r="I13" s="209">
        <v>10</v>
      </c>
      <c r="J13" s="55">
        <f t="shared" si="2"/>
        <v>30</v>
      </c>
      <c r="K13" s="209">
        <v>78</v>
      </c>
      <c r="L13" s="209">
        <v>7</v>
      </c>
      <c r="M13" s="55">
        <f t="shared" si="3"/>
        <v>21</v>
      </c>
      <c r="N13" s="209">
        <v>4</v>
      </c>
      <c r="O13" s="209">
        <v>8</v>
      </c>
      <c r="P13" s="55">
        <f t="shared" si="4"/>
        <v>40</v>
      </c>
      <c r="Q13" s="209">
        <v>28</v>
      </c>
      <c r="R13" s="209">
        <v>6</v>
      </c>
      <c r="S13" s="55">
        <f t="shared" si="5"/>
        <v>24</v>
      </c>
      <c r="T13" s="209">
        <v>6.7</v>
      </c>
      <c r="U13" s="209">
        <v>12</v>
      </c>
      <c r="V13" s="55">
        <f t="shared" si="6"/>
        <v>60</v>
      </c>
      <c r="W13" s="209">
        <v>40</v>
      </c>
      <c r="X13" s="209">
        <v>8</v>
      </c>
      <c r="Y13" s="55">
        <f t="shared" si="7"/>
        <v>32</v>
      </c>
      <c r="Z13" s="209">
        <v>31.5</v>
      </c>
      <c r="AA13" s="209">
        <v>8</v>
      </c>
      <c r="AB13" s="55">
        <f t="shared" si="8"/>
        <v>40</v>
      </c>
      <c r="AC13" s="209">
        <v>0</v>
      </c>
      <c r="AD13" s="209">
        <v>6</v>
      </c>
      <c r="AE13" s="55">
        <f t="shared" si="9"/>
        <v>30</v>
      </c>
      <c r="AF13" s="209">
        <v>0</v>
      </c>
      <c r="AG13" s="209">
        <v>7</v>
      </c>
      <c r="AH13" s="55">
        <f t="shared" si="10"/>
        <v>35</v>
      </c>
      <c r="AI13" s="209">
        <v>44</v>
      </c>
      <c r="AJ13" s="209">
        <v>10</v>
      </c>
      <c r="AK13" s="55">
        <f t="shared" si="11"/>
        <v>30</v>
      </c>
      <c r="AL13" s="209">
        <v>40</v>
      </c>
      <c r="AM13" s="209">
        <v>10</v>
      </c>
      <c r="AN13" s="55">
        <f t="shared" si="12"/>
        <v>40</v>
      </c>
      <c r="AO13" s="209">
        <v>0</v>
      </c>
      <c r="AP13" s="209">
        <v>2</v>
      </c>
      <c r="AQ13" s="55">
        <f t="shared" si="13"/>
        <v>8</v>
      </c>
      <c r="AR13" s="209">
        <v>0</v>
      </c>
      <c r="AS13" s="209">
        <v>1</v>
      </c>
      <c r="AT13" s="67">
        <f t="shared" si="14"/>
        <v>5</v>
      </c>
      <c r="AU13" s="209">
        <v>17.600000000000001</v>
      </c>
      <c r="AV13" s="209">
        <v>2</v>
      </c>
      <c r="AW13" s="55">
        <f t="shared" si="15"/>
        <v>4</v>
      </c>
      <c r="AX13" s="209">
        <v>0</v>
      </c>
      <c r="AY13" s="209">
        <v>4</v>
      </c>
      <c r="AZ13" s="55">
        <f t="shared" si="16"/>
        <v>8</v>
      </c>
      <c r="BA13" s="209">
        <v>0</v>
      </c>
      <c r="BB13" s="198">
        <v>2</v>
      </c>
      <c r="BC13" s="199">
        <f t="shared" si="17"/>
        <v>8</v>
      </c>
      <c r="BD13" s="200">
        <v>31</v>
      </c>
      <c r="BE13" s="200">
        <v>3</v>
      </c>
      <c r="BF13" s="156">
        <f t="shared" si="18"/>
        <v>9</v>
      </c>
      <c r="BG13" s="200">
        <v>0</v>
      </c>
      <c r="BH13" s="200">
        <v>7</v>
      </c>
      <c r="BI13" s="156">
        <f t="shared" si="19"/>
        <v>14</v>
      </c>
      <c r="BJ13" s="200">
        <v>0</v>
      </c>
      <c r="BK13" s="200">
        <v>8</v>
      </c>
      <c r="BL13" s="156">
        <f t="shared" si="20"/>
        <v>24</v>
      </c>
      <c r="BM13" s="200">
        <v>0</v>
      </c>
      <c r="BN13" s="201">
        <v>3</v>
      </c>
      <c r="BO13" s="202">
        <f t="shared" si="21"/>
        <v>12</v>
      </c>
      <c r="BP13" s="202">
        <f t="shared" si="22"/>
        <v>567</v>
      </c>
      <c r="BQ13" s="201">
        <v>11</v>
      </c>
    </row>
    <row r="14" spans="1:69" s="12" customFormat="1" ht="27" thickBot="1" x14ac:dyDescent="0.45">
      <c r="A14" s="15" t="s">
        <v>46</v>
      </c>
      <c r="B14" s="165">
        <v>6</v>
      </c>
      <c r="C14" s="165">
        <v>8</v>
      </c>
      <c r="D14" s="55">
        <f t="shared" si="0"/>
        <v>40</v>
      </c>
      <c r="E14" s="165">
        <v>32</v>
      </c>
      <c r="F14" s="165">
        <v>10</v>
      </c>
      <c r="G14" s="55">
        <f t="shared" si="1"/>
        <v>40</v>
      </c>
      <c r="H14" s="165">
        <v>39</v>
      </c>
      <c r="I14" s="165">
        <v>5</v>
      </c>
      <c r="J14" s="55">
        <f t="shared" si="2"/>
        <v>15</v>
      </c>
      <c r="K14" s="165">
        <v>82</v>
      </c>
      <c r="L14" s="165">
        <v>6</v>
      </c>
      <c r="M14" s="55">
        <f t="shared" si="3"/>
        <v>18</v>
      </c>
      <c r="N14" s="165">
        <v>10</v>
      </c>
      <c r="O14" s="165">
        <v>6</v>
      </c>
      <c r="P14" s="55">
        <f t="shared" si="4"/>
        <v>30</v>
      </c>
      <c r="Q14" s="165">
        <v>30</v>
      </c>
      <c r="R14" s="165">
        <v>5</v>
      </c>
      <c r="S14" s="55">
        <f t="shared" si="5"/>
        <v>20</v>
      </c>
      <c r="T14" s="165">
        <v>15</v>
      </c>
      <c r="U14" s="165">
        <v>10</v>
      </c>
      <c r="V14" s="55">
        <f t="shared" si="6"/>
        <v>50</v>
      </c>
      <c r="W14" s="165">
        <v>55</v>
      </c>
      <c r="X14" s="165">
        <v>2</v>
      </c>
      <c r="Y14" s="55">
        <f t="shared" si="7"/>
        <v>8</v>
      </c>
      <c r="Z14" s="165">
        <v>34</v>
      </c>
      <c r="AA14" s="165">
        <v>5</v>
      </c>
      <c r="AB14" s="55">
        <f t="shared" si="8"/>
        <v>25</v>
      </c>
      <c r="AC14" s="165">
        <v>0</v>
      </c>
      <c r="AD14" s="165">
        <v>6</v>
      </c>
      <c r="AE14" s="55">
        <f t="shared" si="9"/>
        <v>30</v>
      </c>
      <c r="AF14" s="165">
        <v>4</v>
      </c>
      <c r="AG14" s="165">
        <v>3</v>
      </c>
      <c r="AH14" s="55">
        <f t="shared" si="10"/>
        <v>15</v>
      </c>
      <c r="AI14" s="165">
        <v>57</v>
      </c>
      <c r="AJ14" s="165">
        <v>6</v>
      </c>
      <c r="AK14" s="55">
        <f t="shared" si="11"/>
        <v>18</v>
      </c>
      <c r="AL14" s="165">
        <v>55</v>
      </c>
      <c r="AM14" s="165">
        <v>7</v>
      </c>
      <c r="AN14" s="55">
        <f t="shared" si="12"/>
        <v>28</v>
      </c>
      <c r="AO14" s="165">
        <v>0</v>
      </c>
      <c r="AP14" s="165">
        <v>2</v>
      </c>
      <c r="AQ14" s="55">
        <f t="shared" si="13"/>
        <v>8</v>
      </c>
      <c r="AR14" s="165">
        <v>5</v>
      </c>
      <c r="AS14" s="165">
        <v>2</v>
      </c>
      <c r="AT14" s="67">
        <f t="shared" si="14"/>
        <v>10</v>
      </c>
      <c r="AU14" s="165">
        <v>5</v>
      </c>
      <c r="AV14" s="165">
        <v>6</v>
      </c>
      <c r="AW14" s="55">
        <f t="shared" si="15"/>
        <v>12</v>
      </c>
      <c r="AX14" s="165">
        <v>0</v>
      </c>
      <c r="AY14" s="165">
        <v>4</v>
      </c>
      <c r="AZ14" s="55">
        <f t="shared" si="16"/>
        <v>8</v>
      </c>
      <c r="BA14" s="165">
        <v>0</v>
      </c>
      <c r="BB14" s="155">
        <v>2</v>
      </c>
      <c r="BC14" s="191">
        <f t="shared" si="17"/>
        <v>8</v>
      </c>
      <c r="BD14" s="154">
        <v>21</v>
      </c>
      <c r="BE14" s="154">
        <v>6</v>
      </c>
      <c r="BF14" s="156">
        <f t="shared" si="18"/>
        <v>18</v>
      </c>
      <c r="BG14" s="154">
        <v>0.3</v>
      </c>
      <c r="BH14" s="154">
        <v>6</v>
      </c>
      <c r="BI14" s="156">
        <f t="shared" si="19"/>
        <v>12</v>
      </c>
      <c r="BJ14" s="154">
        <v>1</v>
      </c>
      <c r="BK14" s="154">
        <v>4</v>
      </c>
      <c r="BL14" s="156">
        <f t="shared" si="20"/>
        <v>12</v>
      </c>
      <c r="BM14" s="154">
        <v>0</v>
      </c>
      <c r="BN14" s="192">
        <v>3</v>
      </c>
      <c r="BO14" s="193">
        <f t="shared" si="21"/>
        <v>12</v>
      </c>
      <c r="BP14" s="193">
        <f t="shared" si="22"/>
        <v>437</v>
      </c>
      <c r="BQ14" s="192">
        <v>5</v>
      </c>
    </row>
    <row r="15" spans="1:69" s="12" customFormat="1" ht="24" customHeight="1" thickBot="1" x14ac:dyDescent="0.45">
      <c r="A15" s="19" t="s">
        <v>47</v>
      </c>
      <c r="B15" s="205">
        <v>10.3</v>
      </c>
      <c r="C15" s="205">
        <v>6</v>
      </c>
      <c r="D15" s="55">
        <f t="shared" si="0"/>
        <v>30</v>
      </c>
      <c r="E15" s="205">
        <v>43.6</v>
      </c>
      <c r="F15" s="205">
        <v>6</v>
      </c>
      <c r="G15" s="55">
        <f t="shared" si="1"/>
        <v>24</v>
      </c>
      <c r="H15" s="205">
        <v>31.6</v>
      </c>
      <c r="I15" s="205">
        <v>7</v>
      </c>
      <c r="J15" s="55">
        <f t="shared" si="2"/>
        <v>21</v>
      </c>
      <c r="K15" s="205">
        <v>82</v>
      </c>
      <c r="L15" s="205">
        <v>6</v>
      </c>
      <c r="M15" s="55">
        <f t="shared" si="3"/>
        <v>18</v>
      </c>
      <c r="N15" s="205">
        <v>0</v>
      </c>
      <c r="O15" s="205">
        <v>10</v>
      </c>
      <c r="P15" s="55">
        <f t="shared" si="4"/>
        <v>50</v>
      </c>
      <c r="Q15" s="205">
        <v>25.3</v>
      </c>
      <c r="R15" s="205">
        <v>7</v>
      </c>
      <c r="S15" s="55">
        <f t="shared" si="5"/>
        <v>28</v>
      </c>
      <c r="T15" s="205">
        <v>34.1</v>
      </c>
      <c r="U15" s="205">
        <v>3</v>
      </c>
      <c r="V15" s="55">
        <f t="shared" si="6"/>
        <v>15</v>
      </c>
      <c r="W15" s="205">
        <v>20.5</v>
      </c>
      <c r="X15" s="205">
        <v>11</v>
      </c>
      <c r="Y15" s="55">
        <f t="shared" si="7"/>
        <v>44</v>
      </c>
      <c r="Z15" s="205">
        <v>47.4</v>
      </c>
      <c r="AA15" s="205">
        <v>3</v>
      </c>
      <c r="AB15" s="55">
        <f t="shared" si="8"/>
        <v>15</v>
      </c>
      <c r="AC15" s="205">
        <v>14.3</v>
      </c>
      <c r="AD15" s="205">
        <v>4</v>
      </c>
      <c r="AE15" s="55">
        <f t="shared" si="9"/>
        <v>20</v>
      </c>
      <c r="AF15" s="205">
        <v>0</v>
      </c>
      <c r="AG15" s="205">
        <v>7</v>
      </c>
      <c r="AH15" s="55">
        <f t="shared" si="10"/>
        <v>35</v>
      </c>
      <c r="AI15" s="205">
        <v>67</v>
      </c>
      <c r="AJ15" s="205">
        <v>2</v>
      </c>
      <c r="AK15" s="55">
        <f t="shared" si="11"/>
        <v>6</v>
      </c>
      <c r="AL15" s="205">
        <v>64</v>
      </c>
      <c r="AM15" s="205">
        <v>5</v>
      </c>
      <c r="AN15" s="55">
        <f t="shared" si="12"/>
        <v>20</v>
      </c>
      <c r="AO15" s="205">
        <v>0</v>
      </c>
      <c r="AP15" s="205">
        <v>2</v>
      </c>
      <c r="AQ15" s="55">
        <f t="shared" si="13"/>
        <v>8</v>
      </c>
      <c r="AR15" s="205">
        <v>0</v>
      </c>
      <c r="AS15" s="205">
        <v>1</v>
      </c>
      <c r="AT15" s="67">
        <f t="shared" si="14"/>
        <v>5</v>
      </c>
      <c r="AU15" s="207">
        <v>5.5</v>
      </c>
      <c r="AV15" s="207">
        <v>5</v>
      </c>
      <c r="AW15" s="55">
        <f t="shared" si="15"/>
        <v>10</v>
      </c>
      <c r="AX15" s="207">
        <v>0</v>
      </c>
      <c r="AY15" s="207">
        <v>4</v>
      </c>
      <c r="AZ15" s="55">
        <f t="shared" si="16"/>
        <v>8</v>
      </c>
      <c r="BA15" s="207">
        <v>0</v>
      </c>
      <c r="BB15" s="194">
        <v>2</v>
      </c>
      <c r="BC15" s="191">
        <f t="shared" si="17"/>
        <v>8</v>
      </c>
      <c r="BD15" s="197">
        <v>14</v>
      </c>
      <c r="BE15" s="197">
        <v>8</v>
      </c>
      <c r="BF15" s="156">
        <f t="shared" si="18"/>
        <v>24</v>
      </c>
      <c r="BG15" s="203">
        <v>43</v>
      </c>
      <c r="BH15" s="197">
        <v>6</v>
      </c>
      <c r="BI15" s="156">
        <f t="shared" si="19"/>
        <v>12</v>
      </c>
      <c r="BJ15" s="197">
        <v>0</v>
      </c>
      <c r="BK15" s="197">
        <v>8</v>
      </c>
      <c r="BL15" s="156">
        <f t="shared" si="20"/>
        <v>24</v>
      </c>
      <c r="BM15" s="197">
        <v>0</v>
      </c>
      <c r="BN15" s="195">
        <v>3</v>
      </c>
      <c r="BO15" s="193">
        <f t="shared" si="21"/>
        <v>12</v>
      </c>
      <c r="BP15" s="193">
        <f t="shared" si="22"/>
        <v>437</v>
      </c>
      <c r="BQ15" s="195">
        <v>5</v>
      </c>
    </row>
    <row r="16" spans="1:69" s="12" customFormat="1" ht="27" thickBot="1" x14ac:dyDescent="0.45">
      <c r="A16" s="15" t="s">
        <v>48</v>
      </c>
      <c r="B16" s="165">
        <v>13.5</v>
      </c>
      <c r="C16" s="165">
        <v>1</v>
      </c>
      <c r="D16" s="55">
        <f t="shared" si="0"/>
        <v>5</v>
      </c>
      <c r="E16" s="165">
        <v>48.2</v>
      </c>
      <c r="F16" s="165">
        <v>1</v>
      </c>
      <c r="G16" s="55">
        <f t="shared" si="1"/>
        <v>4</v>
      </c>
      <c r="H16" s="165">
        <v>38.9</v>
      </c>
      <c r="I16" s="165">
        <v>6</v>
      </c>
      <c r="J16" s="55">
        <f t="shared" si="2"/>
        <v>18</v>
      </c>
      <c r="K16" s="165">
        <v>90</v>
      </c>
      <c r="L16" s="165">
        <v>4</v>
      </c>
      <c r="M16" s="55">
        <f t="shared" si="3"/>
        <v>12</v>
      </c>
      <c r="N16" s="165">
        <v>25</v>
      </c>
      <c r="O16" s="165">
        <v>1</v>
      </c>
      <c r="P16" s="55">
        <f t="shared" si="4"/>
        <v>5</v>
      </c>
      <c r="Q16" s="165">
        <v>37</v>
      </c>
      <c r="R16" s="165">
        <v>2</v>
      </c>
      <c r="S16" s="55">
        <f t="shared" si="5"/>
        <v>8</v>
      </c>
      <c r="T16" s="165">
        <v>25</v>
      </c>
      <c r="U16" s="165">
        <v>7</v>
      </c>
      <c r="V16" s="55">
        <f t="shared" si="6"/>
        <v>35</v>
      </c>
      <c r="W16" s="165">
        <v>42.6</v>
      </c>
      <c r="X16" s="165">
        <v>7</v>
      </c>
      <c r="Y16" s="55">
        <f t="shared" si="7"/>
        <v>28</v>
      </c>
      <c r="Z16" s="165">
        <v>31.5</v>
      </c>
      <c r="AA16" s="165">
        <v>8</v>
      </c>
      <c r="AB16" s="55">
        <f t="shared" si="8"/>
        <v>40</v>
      </c>
      <c r="AC16" s="165">
        <v>15</v>
      </c>
      <c r="AD16" s="165">
        <v>3</v>
      </c>
      <c r="AE16" s="55">
        <f t="shared" si="9"/>
        <v>15</v>
      </c>
      <c r="AF16" s="165">
        <v>10.8</v>
      </c>
      <c r="AG16" s="165">
        <v>1</v>
      </c>
      <c r="AH16" s="55">
        <f t="shared" si="10"/>
        <v>5</v>
      </c>
      <c r="AI16" s="165">
        <v>49</v>
      </c>
      <c r="AJ16" s="165">
        <v>8</v>
      </c>
      <c r="AK16" s="55">
        <f t="shared" si="11"/>
        <v>24</v>
      </c>
      <c r="AL16" s="165">
        <v>40</v>
      </c>
      <c r="AM16" s="165">
        <v>10</v>
      </c>
      <c r="AN16" s="55">
        <f t="shared" si="12"/>
        <v>40</v>
      </c>
      <c r="AO16" s="165">
        <v>0</v>
      </c>
      <c r="AP16" s="165">
        <v>2</v>
      </c>
      <c r="AQ16" s="55">
        <f t="shared" si="13"/>
        <v>8</v>
      </c>
      <c r="AR16" s="165">
        <v>0</v>
      </c>
      <c r="AS16" s="165">
        <v>1</v>
      </c>
      <c r="AT16" s="67">
        <f t="shared" si="14"/>
        <v>5</v>
      </c>
      <c r="AU16" s="210">
        <v>29.9</v>
      </c>
      <c r="AV16" s="165">
        <v>1</v>
      </c>
      <c r="AW16" s="55">
        <f t="shared" si="15"/>
        <v>2</v>
      </c>
      <c r="AX16" s="165">
        <v>0</v>
      </c>
      <c r="AY16" s="165"/>
      <c r="AZ16" s="55">
        <f t="shared" si="16"/>
        <v>0</v>
      </c>
      <c r="BA16" s="165">
        <v>0</v>
      </c>
      <c r="BB16" s="155">
        <v>2</v>
      </c>
      <c r="BC16" s="191">
        <f t="shared" si="17"/>
        <v>8</v>
      </c>
      <c r="BD16" s="154">
        <v>21</v>
      </c>
      <c r="BE16" s="154">
        <v>6</v>
      </c>
      <c r="BF16" s="156">
        <f t="shared" si="18"/>
        <v>18</v>
      </c>
      <c r="BG16" s="204">
        <v>40</v>
      </c>
      <c r="BH16" s="154">
        <v>6</v>
      </c>
      <c r="BI16" s="156">
        <f t="shared" si="19"/>
        <v>12</v>
      </c>
      <c r="BJ16" s="204">
        <v>100</v>
      </c>
      <c r="BK16" s="154">
        <v>7</v>
      </c>
      <c r="BL16" s="156">
        <f t="shared" si="20"/>
        <v>21</v>
      </c>
      <c r="BM16" s="154">
        <v>0</v>
      </c>
      <c r="BN16" s="192">
        <v>3</v>
      </c>
      <c r="BO16" s="193">
        <f t="shared" si="21"/>
        <v>12</v>
      </c>
      <c r="BP16" s="193">
        <f t="shared" si="22"/>
        <v>325</v>
      </c>
      <c r="BQ16" s="192">
        <v>3</v>
      </c>
    </row>
    <row r="17" spans="1:69" s="12" customFormat="1" ht="21" customHeight="1" thickBot="1" x14ac:dyDescent="0.45">
      <c r="A17" s="19" t="s">
        <v>49</v>
      </c>
      <c r="B17" s="205">
        <v>2.8</v>
      </c>
      <c r="C17" s="205">
        <v>12</v>
      </c>
      <c r="D17" s="55">
        <f t="shared" si="0"/>
        <v>60</v>
      </c>
      <c r="E17" s="205">
        <v>30.4</v>
      </c>
      <c r="F17" s="205">
        <v>11</v>
      </c>
      <c r="G17" s="55">
        <f t="shared" si="1"/>
        <v>44</v>
      </c>
      <c r="H17" s="205">
        <v>56</v>
      </c>
      <c r="I17" s="205">
        <v>2</v>
      </c>
      <c r="J17" s="55">
        <f t="shared" si="2"/>
        <v>6</v>
      </c>
      <c r="K17" s="205">
        <v>76</v>
      </c>
      <c r="L17" s="205">
        <v>8</v>
      </c>
      <c r="M17" s="55">
        <f t="shared" si="3"/>
        <v>24</v>
      </c>
      <c r="N17" s="205">
        <v>12.9</v>
      </c>
      <c r="O17" s="205">
        <v>3</v>
      </c>
      <c r="P17" s="55">
        <f t="shared" si="4"/>
        <v>15</v>
      </c>
      <c r="Q17" s="205">
        <v>28</v>
      </c>
      <c r="R17" s="205">
        <v>5</v>
      </c>
      <c r="S17" s="55">
        <f t="shared" si="5"/>
        <v>20</v>
      </c>
      <c r="T17" s="205">
        <v>8.3000000000000007</v>
      </c>
      <c r="U17" s="205">
        <v>11</v>
      </c>
      <c r="V17" s="55">
        <f t="shared" si="6"/>
        <v>55</v>
      </c>
      <c r="W17" s="205">
        <v>35.4</v>
      </c>
      <c r="X17" s="205">
        <v>10</v>
      </c>
      <c r="Y17" s="55">
        <f t="shared" si="7"/>
        <v>40</v>
      </c>
      <c r="Z17" s="205">
        <v>32.6</v>
      </c>
      <c r="AA17" s="205">
        <v>7</v>
      </c>
      <c r="AB17" s="55">
        <f t="shared" si="8"/>
        <v>35</v>
      </c>
      <c r="AC17" s="205">
        <f>-AF103</f>
        <v>0</v>
      </c>
      <c r="AD17" s="205">
        <v>6</v>
      </c>
      <c r="AE17" s="55">
        <f t="shared" si="9"/>
        <v>30</v>
      </c>
      <c r="AF17" s="205">
        <v>4.5</v>
      </c>
      <c r="AG17" s="205">
        <v>2</v>
      </c>
      <c r="AH17" s="55">
        <f t="shared" si="10"/>
        <v>10</v>
      </c>
      <c r="AI17" s="205">
        <v>69</v>
      </c>
      <c r="AJ17" s="205">
        <v>1</v>
      </c>
      <c r="AK17" s="55">
        <f t="shared" si="11"/>
        <v>3</v>
      </c>
      <c r="AL17" s="205">
        <v>70</v>
      </c>
      <c r="AM17" s="205">
        <v>4</v>
      </c>
      <c r="AN17" s="55">
        <f t="shared" si="12"/>
        <v>16</v>
      </c>
      <c r="AO17" s="205">
        <v>0</v>
      </c>
      <c r="AP17" s="205">
        <v>2</v>
      </c>
      <c r="AQ17" s="55">
        <f t="shared" si="13"/>
        <v>8</v>
      </c>
      <c r="AR17" s="205">
        <v>0</v>
      </c>
      <c r="AS17" s="205">
        <v>1</v>
      </c>
      <c r="AT17" s="67">
        <f t="shared" si="14"/>
        <v>5</v>
      </c>
      <c r="AU17" s="207">
        <v>7.2</v>
      </c>
      <c r="AV17" s="207">
        <v>4</v>
      </c>
      <c r="AW17" s="55">
        <f t="shared" si="15"/>
        <v>8</v>
      </c>
      <c r="AX17" s="207">
        <v>0.9</v>
      </c>
      <c r="AY17" s="207">
        <v>3</v>
      </c>
      <c r="AZ17" s="55">
        <f t="shared" si="16"/>
        <v>6</v>
      </c>
      <c r="BA17" s="207">
        <v>0.9</v>
      </c>
      <c r="BB17" s="194">
        <v>1</v>
      </c>
      <c r="BC17" s="191">
        <f t="shared" si="17"/>
        <v>4</v>
      </c>
      <c r="BD17" s="197">
        <v>29.7</v>
      </c>
      <c r="BE17" s="190">
        <v>4</v>
      </c>
      <c r="BF17" s="156">
        <f t="shared" si="18"/>
        <v>12</v>
      </c>
      <c r="BG17" s="197">
        <v>0</v>
      </c>
      <c r="BH17" s="190">
        <v>7</v>
      </c>
      <c r="BI17" s="156">
        <f t="shared" si="19"/>
        <v>14</v>
      </c>
      <c r="BJ17" s="197">
        <v>0</v>
      </c>
      <c r="BK17" s="190">
        <v>8</v>
      </c>
      <c r="BL17" s="156">
        <f t="shared" si="20"/>
        <v>24</v>
      </c>
      <c r="BM17" s="197">
        <v>0</v>
      </c>
      <c r="BN17" s="195">
        <v>3</v>
      </c>
      <c r="BO17" s="193">
        <f t="shared" si="21"/>
        <v>12</v>
      </c>
      <c r="BP17" s="193">
        <f t="shared" si="22"/>
        <v>451</v>
      </c>
      <c r="BQ17" s="195">
        <v>7</v>
      </c>
    </row>
  </sheetData>
  <mergeCells count="26">
    <mergeCell ref="BG2:BI4"/>
    <mergeCell ref="BJ2:BL4"/>
    <mergeCell ref="BM2:BO4"/>
    <mergeCell ref="BP2:BQ4"/>
    <mergeCell ref="AU3:BC3"/>
    <mergeCell ref="AU4:AW4"/>
    <mergeCell ref="AX4:AZ4"/>
    <mergeCell ref="BA4:BC4"/>
    <mergeCell ref="BD2:BF4"/>
    <mergeCell ref="AI2:AK4"/>
    <mergeCell ref="AL2:AN4"/>
    <mergeCell ref="AO2:AQ4"/>
    <mergeCell ref="AR2:AT4"/>
    <mergeCell ref="AU2:BC2"/>
    <mergeCell ref="AF2:AH4"/>
    <mergeCell ref="A2:A5"/>
    <mergeCell ref="B2:D4"/>
    <mergeCell ref="E2:G4"/>
    <mergeCell ref="H2:J4"/>
    <mergeCell ref="K2:M4"/>
    <mergeCell ref="N2:P4"/>
    <mergeCell ref="Q2:S4"/>
    <mergeCell ref="T2:V4"/>
    <mergeCell ref="W2:Y4"/>
    <mergeCell ref="Z2:AB4"/>
    <mergeCell ref="AC2:AE4"/>
  </mergeCells>
  <pageMargins left="0.7" right="0.7" top="0.75" bottom="0.75" header="0.3" footer="0.3"/>
  <pageSetup paperSize="9" scale="38" fitToWidth="2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3"/>
  <sheetViews>
    <sheetView view="pageBreakPreview" zoomScale="60" zoomScaleNormal="80" workbookViewId="0">
      <pane xSplit="1" topLeftCell="B1" activePane="topRight" state="frozen"/>
      <selection pane="topRight" activeCell="AP6" sqref="AP6:BQ13"/>
    </sheetView>
  </sheetViews>
  <sheetFormatPr defaultRowHeight="15" x14ac:dyDescent="0.25"/>
  <cols>
    <col min="1" max="1" width="27.5703125" customWidth="1"/>
    <col min="4" max="4" width="11.28515625" bestFit="1" customWidth="1"/>
    <col min="7" max="7" width="11.28515625" bestFit="1" customWidth="1"/>
    <col min="10" max="10" width="11.28515625" bestFit="1" customWidth="1"/>
    <col min="13" max="13" width="11.28515625" bestFit="1" customWidth="1"/>
    <col min="16" max="16" width="11.28515625" bestFit="1" customWidth="1"/>
    <col min="19" max="19" width="11.28515625" bestFit="1" customWidth="1"/>
    <col min="22" max="22" width="11.28515625" bestFit="1" customWidth="1"/>
    <col min="25" max="25" width="11.28515625" bestFit="1" customWidth="1"/>
    <col min="28" max="28" width="11.28515625" bestFit="1" customWidth="1"/>
    <col min="31" max="31" width="11.28515625" bestFit="1" customWidth="1"/>
    <col min="34" max="34" width="11.28515625" bestFit="1" customWidth="1"/>
    <col min="37" max="37" width="11.28515625" bestFit="1" customWidth="1"/>
    <col min="40" max="40" width="11.28515625" bestFit="1" customWidth="1"/>
    <col min="43" max="43" width="11.28515625" bestFit="1" customWidth="1"/>
    <col min="46" max="46" width="11.28515625" bestFit="1" customWidth="1"/>
    <col min="49" max="49" width="11.28515625" bestFit="1" customWidth="1"/>
    <col min="52" max="52" width="11.28515625" bestFit="1" customWidth="1"/>
    <col min="55" max="55" width="11.140625" bestFit="1" customWidth="1"/>
    <col min="58" max="58" width="11.28515625" bestFit="1" customWidth="1"/>
    <col min="61" max="61" width="11.28515625" bestFit="1" customWidth="1"/>
    <col min="64" max="64" width="11.28515625" bestFit="1" customWidth="1"/>
    <col min="67" max="67" width="9.5703125" bestFit="1" customWidth="1"/>
    <col min="68" max="68" width="10.140625" customWidth="1"/>
  </cols>
  <sheetData>
    <row r="1" spans="1:70" ht="0.75" customHeight="1" thickBot="1" x14ac:dyDescent="0.3"/>
    <row r="2" spans="1:70" ht="27" customHeight="1" thickBot="1" x14ac:dyDescent="0.35">
      <c r="A2" s="340" t="s">
        <v>1</v>
      </c>
      <c r="B2" s="342" t="s">
        <v>2</v>
      </c>
      <c r="C2" s="343"/>
      <c r="D2" s="344"/>
      <c r="E2" s="342" t="s">
        <v>3</v>
      </c>
      <c r="F2" s="343"/>
      <c r="G2" s="344"/>
      <c r="H2" s="342" t="s">
        <v>4</v>
      </c>
      <c r="I2" s="343"/>
      <c r="J2" s="344"/>
      <c r="K2" s="342" t="s">
        <v>5</v>
      </c>
      <c r="L2" s="343"/>
      <c r="M2" s="344"/>
      <c r="N2" s="342" t="s">
        <v>6</v>
      </c>
      <c r="O2" s="343"/>
      <c r="P2" s="344"/>
      <c r="Q2" s="342" t="s">
        <v>7</v>
      </c>
      <c r="R2" s="343"/>
      <c r="S2" s="344"/>
      <c r="T2" s="342" t="s">
        <v>8</v>
      </c>
      <c r="U2" s="343"/>
      <c r="V2" s="344"/>
      <c r="W2" s="342" t="s">
        <v>9</v>
      </c>
      <c r="X2" s="343"/>
      <c r="Y2" s="344"/>
      <c r="Z2" s="331" t="s">
        <v>10</v>
      </c>
      <c r="AA2" s="351"/>
      <c r="AB2" s="352"/>
      <c r="AC2" s="331" t="s">
        <v>11</v>
      </c>
      <c r="AD2" s="332"/>
      <c r="AE2" s="333"/>
      <c r="AF2" s="331" t="s">
        <v>12</v>
      </c>
      <c r="AG2" s="332"/>
      <c r="AH2" s="333"/>
      <c r="AI2" s="331" t="s">
        <v>13</v>
      </c>
      <c r="AJ2" s="332"/>
      <c r="AK2" s="332"/>
      <c r="AL2" s="359" t="s">
        <v>14</v>
      </c>
      <c r="AM2" s="359"/>
      <c r="AN2" s="359"/>
      <c r="AO2" s="360" t="s">
        <v>15</v>
      </c>
      <c r="AP2" s="360"/>
      <c r="AQ2" s="360"/>
      <c r="AR2" s="361" t="s">
        <v>16</v>
      </c>
      <c r="AS2" s="361"/>
      <c r="AT2" s="361"/>
      <c r="AU2" s="362" t="s">
        <v>17</v>
      </c>
      <c r="AV2" s="363"/>
      <c r="AW2" s="363"/>
      <c r="AX2" s="363"/>
      <c r="AY2" s="363"/>
      <c r="AZ2" s="363"/>
      <c r="BA2" s="363"/>
      <c r="BB2" s="363"/>
      <c r="BC2" s="363"/>
      <c r="BD2" s="384" t="s">
        <v>18</v>
      </c>
      <c r="BE2" s="385"/>
      <c r="BF2" s="386"/>
      <c r="BG2" s="364" t="s">
        <v>19</v>
      </c>
      <c r="BH2" s="365"/>
      <c r="BI2" s="366"/>
      <c r="BJ2" s="364" t="s">
        <v>20</v>
      </c>
      <c r="BK2" s="365"/>
      <c r="BL2" s="366"/>
      <c r="BM2" s="369" t="s">
        <v>21</v>
      </c>
      <c r="BN2" s="370"/>
      <c r="BO2" s="371"/>
      <c r="BP2" s="375" t="s">
        <v>22</v>
      </c>
      <c r="BQ2" s="376"/>
      <c r="BR2" s="6"/>
    </row>
    <row r="3" spans="1:70" ht="19.5" thickBot="1" x14ac:dyDescent="0.35">
      <c r="A3" s="341"/>
      <c r="B3" s="345"/>
      <c r="C3" s="346"/>
      <c r="D3" s="347"/>
      <c r="E3" s="345"/>
      <c r="F3" s="346"/>
      <c r="G3" s="347"/>
      <c r="H3" s="345"/>
      <c r="I3" s="346"/>
      <c r="J3" s="347"/>
      <c r="K3" s="345"/>
      <c r="L3" s="346"/>
      <c r="M3" s="347"/>
      <c r="N3" s="345"/>
      <c r="O3" s="346"/>
      <c r="P3" s="347"/>
      <c r="Q3" s="345"/>
      <c r="R3" s="346"/>
      <c r="S3" s="347"/>
      <c r="T3" s="345"/>
      <c r="U3" s="346"/>
      <c r="V3" s="347"/>
      <c r="W3" s="345"/>
      <c r="X3" s="346"/>
      <c r="Y3" s="347"/>
      <c r="Z3" s="353"/>
      <c r="AA3" s="354"/>
      <c r="AB3" s="355"/>
      <c r="AC3" s="334"/>
      <c r="AD3" s="335"/>
      <c r="AE3" s="336"/>
      <c r="AF3" s="334"/>
      <c r="AG3" s="335"/>
      <c r="AH3" s="336"/>
      <c r="AI3" s="334"/>
      <c r="AJ3" s="335"/>
      <c r="AK3" s="335"/>
      <c r="AL3" s="359"/>
      <c r="AM3" s="359"/>
      <c r="AN3" s="359"/>
      <c r="AO3" s="360"/>
      <c r="AP3" s="360"/>
      <c r="AQ3" s="360"/>
      <c r="AR3" s="361"/>
      <c r="AS3" s="361"/>
      <c r="AT3" s="361"/>
      <c r="AU3" s="379" t="s">
        <v>23</v>
      </c>
      <c r="AV3" s="380"/>
      <c r="AW3" s="380"/>
      <c r="AX3" s="380"/>
      <c r="AY3" s="380"/>
      <c r="AZ3" s="380"/>
      <c r="BA3" s="380"/>
      <c r="BB3" s="380"/>
      <c r="BC3" s="380"/>
      <c r="BD3" s="387"/>
      <c r="BE3" s="388"/>
      <c r="BF3" s="389"/>
      <c r="BG3" s="367"/>
      <c r="BH3" s="335"/>
      <c r="BI3" s="368"/>
      <c r="BJ3" s="367"/>
      <c r="BK3" s="335"/>
      <c r="BL3" s="368"/>
      <c r="BM3" s="372"/>
      <c r="BN3" s="373"/>
      <c r="BO3" s="374"/>
      <c r="BP3" s="377"/>
      <c r="BQ3" s="378"/>
      <c r="BR3" s="6"/>
    </row>
    <row r="4" spans="1:70" ht="180" customHeight="1" thickBot="1" x14ac:dyDescent="0.35">
      <c r="A4" s="341"/>
      <c r="B4" s="348"/>
      <c r="C4" s="349"/>
      <c r="D4" s="350"/>
      <c r="E4" s="348"/>
      <c r="F4" s="349"/>
      <c r="G4" s="350"/>
      <c r="H4" s="348"/>
      <c r="I4" s="349"/>
      <c r="J4" s="350"/>
      <c r="K4" s="348"/>
      <c r="L4" s="349"/>
      <c r="M4" s="350"/>
      <c r="N4" s="348"/>
      <c r="O4" s="349"/>
      <c r="P4" s="350"/>
      <c r="Q4" s="348"/>
      <c r="R4" s="349"/>
      <c r="S4" s="350"/>
      <c r="T4" s="348"/>
      <c r="U4" s="349"/>
      <c r="V4" s="350"/>
      <c r="W4" s="348"/>
      <c r="X4" s="349"/>
      <c r="Y4" s="350"/>
      <c r="Z4" s="356"/>
      <c r="AA4" s="357"/>
      <c r="AB4" s="358"/>
      <c r="AC4" s="337"/>
      <c r="AD4" s="338"/>
      <c r="AE4" s="339"/>
      <c r="AF4" s="337"/>
      <c r="AG4" s="338"/>
      <c r="AH4" s="339"/>
      <c r="AI4" s="337"/>
      <c r="AJ4" s="338"/>
      <c r="AK4" s="338"/>
      <c r="AL4" s="359"/>
      <c r="AM4" s="359"/>
      <c r="AN4" s="359"/>
      <c r="AO4" s="360"/>
      <c r="AP4" s="360"/>
      <c r="AQ4" s="360"/>
      <c r="AR4" s="361"/>
      <c r="AS4" s="361"/>
      <c r="AT4" s="361"/>
      <c r="AU4" s="381" t="s">
        <v>24</v>
      </c>
      <c r="AV4" s="382"/>
      <c r="AW4" s="382"/>
      <c r="AX4" s="382" t="s">
        <v>25</v>
      </c>
      <c r="AY4" s="382"/>
      <c r="AZ4" s="382"/>
      <c r="BA4" s="382" t="s">
        <v>26</v>
      </c>
      <c r="BB4" s="382"/>
      <c r="BC4" s="383"/>
      <c r="BD4" s="390"/>
      <c r="BE4" s="390"/>
      <c r="BF4" s="391"/>
      <c r="BG4" s="367"/>
      <c r="BH4" s="335"/>
      <c r="BI4" s="368"/>
      <c r="BJ4" s="367"/>
      <c r="BK4" s="335"/>
      <c r="BL4" s="368"/>
      <c r="BM4" s="372"/>
      <c r="BN4" s="373"/>
      <c r="BO4" s="374"/>
      <c r="BP4" s="377"/>
      <c r="BQ4" s="378"/>
      <c r="BR4" s="6"/>
    </row>
    <row r="5" spans="1:70" ht="57.75" customHeight="1" thickBot="1" x14ac:dyDescent="0.35">
      <c r="A5" s="341"/>
      <c r="B5" s="81" t="s">
        <v>27</v>
      </c>
      <c r="C5" s="81" t="s">
        <v>28</v>
      </c>
      <c r="D5" s="85" t="e">
        <f t="shared" ref="D5" si="0">C5*5</f>
        <v>#VALUE!</v>
      </c>
      <c r="E5" s="81" t="s">
        <v>27</v>
      </c>
      <c r="F5" s="81" t="s">
        <v>28</v>
      </c>
      <c r="G5" s="85" t="e">
        <f t="shared" ref="G5" si="1">F5*4</f>
        <v>#VALUE!</v>
      </c>
      <c r="H5" s="81" t="s">
        <v>27</v>
      </c>
      <c r="I5" s="81" t="s">
        <v>28</v>
      </c>
      <c r="J5" s="85" t="e">
        <f t="shared" ref="J5" si="2">I5*3</f>
        <v>#VALUE!</v>
      </c>
      <c r="K5" s="81" t="s">
        <v>27</v>
      </c>
      <c r="L5" s="81" t="s">
        <v>28</v>
      </c>
      <c r="M5" s="85" t="e">
        <f t="shared" ref="M5" si="3">L5*3</f>
        <v>#VALUE!</v>
      </c>
      <c r="N5" s="81" t="s">
        <v>27</v>
      </c>
      <c r="O5" s="81" t="s">
        <v>28</v>
      </c>
      <c r="P5" s="85" t="e">
        <f t="shared" ref="P5" si="4">O5*5</f>
        <v>#VALUE!</v>
      </c>
      <c r="Q5" s="81" t="s">
        <v>27</v>
      </c>
      <c r="R5" s="81" t="s">
        <v>28</v>
      </c>
      <c r="S5" s="85" t="e">
        <f t="shared" ref="S5" si="5">R5*4</f>
        <v>#VALUE!</v>
      </c>
      <c r="T5" s="81" t="s">
        <v>27</v>
      </c>
      <c r="U5" s="81" t="s">
        <v>28</v>
      </c>
      <c r="V5" s="85" t="e">
        <f t="shared" ref="V5" si="6">U5*5</f>
        <v>#VALUE!</v>
      </c>
      <c r="W5" s="81" t="s">
        <v>27</v>
      </c>
      <c r="X5" s="81" t="s">
        <v>28</v>
      </c>
      <c r="Y5" s="85" t="e">
        <f t="shared" ref="Y5" si="7">X5*4</f>
        <v>#VALUE!</v>
      </c>
      <c r="Z5" s="81" t="s">
        <v>29</v>
      </c>
      <c r="AA5" s="81" t="s">
        <v>28</v>
      </c>
      <c r="AB5" s="85" t="e">
        <f t="shared" ref="AB5" si="8">AA5*5</f>
        <v>#VALUE!</v>
      </c>
      <c r="AC5" s="81" t="s">
        <v>27</v>
      </c>
      <c r="AD5" s="81" t="s">
        <v>28</v>
      </c>
      <c r="AE5" s="85" t="e">
        <f t="shared" ref="AE5" si="9">AD5*5</f>
        <v>#VALUE!</v>
      </c>
      <c r="AF5" s="81" t="s">
        <v>27</v>
      </c>
      <c r="AG5" s="81" t="s">
        <v>28</v>
      </c>
      <c r="AH5" s="85" t="e">
        <f t="shared" ref="AH5" si="10">AG5*5</f>
        <v>#VALUE!</v>
      </c>
      <c r="AI5" s="81" t="s">
        <v>27</v>
      </c>
      <c r="AJ5" s="81" t="s">
        <v>28</v>
      </c>
      <c r="AK5" s="85" t="e">
        <f t="shared" ref="AK5" si="11">AJ5*3</f>
        <v>#VALUE!</v>
      </c>
      <c r="AL5" s="86" t="s">
        <v>27</v>
      </c>
      <c r="AM5" s="86" t="s">
        <v>28</v>
      </c>
      <c r="AN5" s="85" t="e">
        <f t="shared" ref="AN5" si="12">AM5*4</f>
        <v>#VALUE!</v>
      </c>
      <c r="AO5" s="86" t="s">
        <v>27</v>
      </c>
      <c r="AP5" s="86" t="s">
        <v>28</v>
      </c>
      <c r="AQ5" s="85" t="e">
        <f t="shared" ref="AQ5" si="13">AP5*4</f>
        <v>#VALUE!</v>
      </c>
      <c r="AR5" s="87" t="s">
        <v>27</v>
      </c>
      <c r="AS5" s="87" t="s">
        <v>28</v>
      </c>
      <c r="AT5" s="85" t="e">
        <f t="shared" ref="AT5" si="14">AS5*5</f>
        <v>#VALUE!</v>
      </c>
      <c r="AU5" s="89" t="s">
        <v>27</v>
      </c>
      <c r="AV5" s="89" t="s">
        <v>28</v>
      </c>
      <c r="AW5" s="85" t="e">
        <f t="shared" ref="AW5" si="15">AV5*2</f>
        <v>#VALUE!</v>
      </c>
      <c r="AX5" s="89" t="s">
        <v>27</v>
      </c>
      <c r="AY5" s="90" t="s">
        <v>28</v>
      </c>
      <c r="AZ5" s="85" t="e">
        <f t="shared" ref="AZ5" si="16">AY5*2</f>
        <v>#VALUE!</v>
      </c>
      <c r="BA5" s="89" t="s">
        <v>27</v>
      </c>
      <c r="BB5" s="89" t="s">
        <v>28</v>
      </c>
      <c r="BC5" s="91" t="e">
        <f t="shared" ref="BC5" si="17">BB5*4</f>
        <v>#VALUE!</v>
      </c>
      <c r="BD5" s="89" t="s">
        <v>27</v>
      </c>
      <c r="BE5" s="89" t="s">
        <v>28</v>
      </c>
      <c r="BF5" s="92" t="e">
        <f t="shared" ref="BF5" si="18">BE5*3</f>
        <v>#VALUE!</v>
      </c>
      <c r="BG5" s="89" t="s">
        <v>27</v>
      </c>
      <c r="BH5" s="89" t="s">
        <v>28</v>
      </c>
      <c r="BI5" s="92" t="e">
        <f t="shared" ref="BI5" si="19">BH5*2</f>
        <v>#VALUE!</v>
      </c>
      <c r="BJ5" s="89" t="s">
        <v>27</v>
      </c>
      <c r="BK5" s="89" t="s">
        <v>28</v>
      </c>
      <c r="BL5" s="85" t="e">
        <f t="shared" ref="BL5" si="20">BK5*3</f>
        <v>#VALUE!</v>
      </c>
      <c r="BM5" s="89" t="s">
        <v>27</v>
      </c>
      <c r="BN5" s="89" t="s">
        <v>28</v>
      </c>
      <c r="BO5" s="93" t="e">
        <f t="shared" ref="BO5" si="21">BN5*4</f>
        <v>#VALUE!</v>
      </c>
      <c r="BP5" s="93" t="e">
        <f t="shared" ref="BP5" si="22">D5+G5+J5+M5+P5+S5+V5+Y5+AB5+AE5+AH5+AK5+AN5+AQ5+AT5+AW5+AZ5+BC5+BF5+BI5+BL5+BO5</f>
        <v>#VALUE!</v>
      </c>
      <c r="BQ5" s="89" t="s">
        <v>28</v>
      </c>
      <c r="BR5" s="6"/>
    </row>
    <row r="6" spans="1:70" s="17" customFormat="1" ht="34.5" customHeight="1" thickBot="1" x14ac:dyDescent="0.45">
      <c r="A6" s="148" t="s">
        <v>58</v>
      </c>
      <c r="B6" s="149">
        <v>3.8</v>
      </c>
      <c r="C6" s="150">
        <v>3</v>
      </c>
      <c r="D6" s="151">
        <f t="shared" ref="D6:D11" si="23">C6*5</f>
        <v>15</v>
      </c>
      <c r="E6" s="148">
        <v>30.8</v>
      </c>
      <c r="F6" s="150">
        <v>3</v>
      </c>
      <c r="G6" s="151">
        <f t="shared" ref="G6:G11" si="24">F6*4</f>
        <v>12</v>
      </c>
      <c r="H6" s="148">
        <v>0</v>
      </c>
      <c r="I6" s="150"/>
      <c r="J6" s="151">
        <f t="shared" ref="J6:J11" si="25">I6*3</f>
        <v>0</v>
      </c>
      <c r="K6" s="148">
        <v>90.6</v>
      </c>
      <c r="L6" s="152">
        <v>3</v>
      </c>
      <c r="M6" s="151">
        <f t="shared" ref="M6:M11" si="26">L6*3</f>
        <v>9</v>
      </c>
      <c r="N6" s="148">
        <v>0</v>
      </c>
      <c r="O6" s="152">
        <v>6</v>
      </c>
      <c r="P6" s="153">
        <f t="shared" ref="P6:P11" si="27">O6*5</f>
        <v>30</v>
      </c>
      <c r="Q6" s="148">
        <v>33.299999999999997</v>
      </c>
      <c r="R6" s="150">
        <v>2</v>
      </c>
      <c r="S6" s="151">
        <f t="shared" ref="S6:S11" si="28">R6*4</f>
        <v>8</v>
      </c>
      <c r="T6" s="148">
        <v>0</v>
      </c>
      <c r="U6" s="152">
        <v>3</v>
      </c>
      <c r="V6" s="151">
        <f t="shared" ref="V6:V11" si="29">U6*5</f>
        <v>15</v>
      </c>
      <c r="W6" s="148">
        <v>44.4</v>
      </c>
      <c r="X6" s="152">
        <v>2</v>
      </c>
      <c r="Y6" s="151">
        <f t="shared" ref="Y6:Y11" si="30">X6*4</f>
        <v>8</v>
      </c>
      <c r="Z6" s="148">
        <v>21.4</v>
      </c>
      <c r="AA6" s="152">
        <v>3</v>
      </c>
      <c r="AB6" s="154">
        <f t="shared" ref="AB6:AB11" si="31">AA6*5</f>
        <v>15</v>
      </c>
      <c r="AC6" s="148">
        <v>0</v>
      </c>
      <c r="AD6" s="148">
        <v>2</v>
      </c>
      <c r="AE6" s="151">
        <f t="shared" ref="AE6:AE11" si="32">AD6*5</f>
        <v>10</v>
      </c>
      <c r="AF6" s="148">
        <v>0</v>
      </c>
      <c r="AG6" s="155">
        <v>2</v>
      </c>
      <c r="AH6" s="151">
        <f t="shared" ref="AH6:AH11" si="33">AG6*5</f>
        <v>10</v>
      </c>
      <c r="AI6" s="148">
        <v>38</v>
      </c>
      <c r="AJ6" s="152">
        <v>6</v>
      </c>
      <c r="AK6" s="151">
        <f t="shared" ref="AK6:AK11" si="34">AJ6*3</f>
        <v>18</v>
      </c>
      <c r="AL6" s="148">
        <v>0</v>
      </c>
      <c r="AM6" s="152">
        <v>4</v>
      </c>
      <c r="AN6" s="151">
        <f t="shared" ref="AN6:AN11" si="35">AM6*4</f>
        <v>16</v>
      </c>
      <c r="AO6" s="148">
        <v>0</v>
      </c>
      <c r="AP6" s="161">
        <v>1</v>
      </c>
      <c r="AQ6" s="56">
        <f>AP6*4</f>
        <v>4</v>
      </c>
      <c r="AR6" s="162">
        <v>0</v>
      </c>
      <c r="AS6" s="163">
        <v>2</v>
      </c>
      <c r="AT6" s="164">
        <f t="shared" ref="AT6:AT11" si="36">AS6*5</f>
        <v>10</v>
      </c>
      <c r="AU6" s="162">
        <v>4.4000000000000004</v>
      </c>
      <c r="AV6" s="162">
        <v>2</v>
      </c>
      <c r="AW6" s="164">
        <f t="shared" ref="AW6:AW11" si="37">AV6*2</f>
        <v>4</v>
      </c>
      <c r="AX6" s="162">
        <v>0.9</v>
      </c>
      <c r="AY6" s="163">
        <v>2</v>
      </c>
      <c r="AZ6" s="164">
        <f t="shared" ref="AZ6:AZ11" si="38">AY6*2</f>
        <v>4</v>
      </c>
      <c r="BA6" s="162">
        <v>0</v>
      </c>
      <c r="BB6" s="162"/>
      <c r="BC6" s="165">
        <f t="shared" ref="BC6:BC11" si="39">BB6*4</f>
        <v>0</v>
      </c>
      <c r="BD6" s="62">
        <v>18</v>
      </c>
      <c r="BE6" s="166">
        <v>1</v>
      </c>
      <c r="BF6" s="164">
        <f t="shared" ref="BF6:BF11" si="40">BE6*3</f>
        <v>3</v>
      </c>
      <c r="BG6" s="62">
        <v>0.7</v>
      </c>
      <c r="BH6" s="56">
        <v>4</v>
      </c>
      <c r="BI6" s="167">
        <f t="shared" ref="BI6:BI11" si="41">BH6*2</f>
        <v>8</v>
      </c>
      <c r="BJ6" s="62">
        <v>0</v>
      </c>
      <c r="BK6" s="62"/>
      <c r="BL6" s="55">
        <f t="shared" ref="BL6:BL11" si="42">BK6*3</f>
        <v>0</v>
      </c>
      <c r="BM6" s="62">
        <v>0</v>
      </c>
      <c r="BN6" s="168"/>
      <c r="BO6" s="169">
        <f>BN6*4</f>
        <v>0</v>
      </c>
      <c r="BP6" s="170">
        <f t="shared" ref="BP6:BP11" si="43">D6+G6+J6+M6+P12+S6+V6+Y6+AB6+AE6+AH6+AK6+AN6+AQ6+AT6+AW6+AZ6+BC6+BF6+BI6+BL6+BO6</f>
        <v>169</v>
      </c>
      <c r="BQ6" s="171">
        <v>3</v>
      </c>
    </row>
    <row r="7" spans="1:70" s="20" customFormat="1" ht="49.5" customHeight="1" thickBot="1" x14ac:dyDescent="0.45">
      <c r="A7" s="149" t="s">
        <v>57</v>
      </c>
      <c r="B7" s="157">
        <v>3</v>
      </c>
      <c r="C7" s="152">
        <v>4</v>
      </c>
      <c r="D7" s="151">
        <f t="shared" si="23"/>
        <v>20</v>
      </c>
      <c r="E7" s="149">
        <v>39</v>
      </c>
      <c r="F7" s="150">
        <v>1</v>
      </c>
      <c r="G7" s="151">
        <f t="shared" si="24"/>
        <v>4</v>
      </c>
      <c r="H7" s="149">
        <v>0</v>
      </c>
      <c r="I7" s="150"/>
      <c r="J7" s="151">
        <f t="shared" si="25"/>
        <v>0</v>
      </c>
      <c r="K7" s="149">
        <v>98</v>
      </c>
      <c r="L7" s="150">
        <v>2</v>
      </c>
      <c r="M7" s="151">
        <f t="shared" si="26"/>
        <v>6</v>
      </c>
      <c r="N7" s="149">
        <v>0</v>
      </c>
      <c r="O7" s="150">
        <v>5</v>
      </c>
      <c r="P7" s="153">
        <f t="shared" si="27"/>
        <v>25</v>
      </c>
      <c r="Q7" s="149">
        <v>50</v>
      </c>
      <c r="R7" s="150">
        <v>1</v>
      </c>
      <c r="S7" s="151">
        <f t="shared" si="28"/>
        <v>4</v>
      </c>
      <c r="T7" s="149">
        <v>0</v>
      </c>
      <c r="U7" s="150">
        <v>3</v>
      </c>
      <c r="V7" s="151">
        <f t="shared" si="29"/>
        <v>15</v>
      </c>
      <c r="W7" s="149">
        <v>40</v>
      </c>
      <c r="X7" s="150">
        <v>3</v>
      </c>
      <c r="Y7" s="151">
        <f t="shared" si="30"/>
        <v>12</v>
      </c>
      <c r="Z7" s="149">
        <v>21.1</v>
      </c>
      <c r="AA7" s="150">
        <v>4</v>
      </c>
      <c r="AB7" s="158">
        <f t="shared" si="31"/>
        <v>20</v>
      </c>
      <c r="AC7" s="149">
        <v>0</v>
      </c>
      <c r="AD7" s="148">
        <v>2</v>
      </c>
      <c r="AE7" s="151">
        <f t="shared" si="32"/>
        <v>10</v>
      </c>
      <c r="AF7" s="149">
        <v>0</v>
      </c>
      <c r="AG7" s="155">
        <v>2</v>
      </c>
      <c r="AH7" s="151">
        <f t="shared" si="33"/>
        <v>10</v>
      </c>
      <c r="AI7" s="149">
        <v>63</v>
      </c>
      <c r="AJ7" s="150">
        <v>3</v>
      </c>
      <c r="AK7" s="151">
        <f t="shared" si="34"/>
        <v>9</v>
      </c>
      <c r="AL7" s="149">
        <v>20</v>
      </c>
      <c r="AM7" s="150">
        <v>3</v>
      </c>
      <c r="AN7" s="151">
        <f t="shared" si="35"/>
        <v>12</v>
      </c>
      <c r="AO7" s="149">
        <v>0</v>
      </c>
      <c r="AP7" s="161">
        <v>1</v>
      </c>
      <c r="AQ7" s="56">
        <f t="shared" ref="AQ7:AQ11" si="44">AP7*4</f>
        <v>4</v>
      </c>
      <c r="AR7" s="172">
        <v>0</v>
      </c>
      <c r="AS7" s="173">
        <v>2</v>
      </c>
      <c r="AT7" s="164">
        <f t="shared" si="36"/>
        <v>10</v>
      </c>
      <c r="AU7" s="174">
        <v>2</v>
      </c>
      <c r="AV7" s="162">
        <v>6</v>
      </c>
      <c r="AW7" s="164">
        <f t="shared" si="37"/>
        <v>12</v>
      </c>
      <c r="AX7" s="172">
        <v>0</v>
      </c>
      <c r="AY7" s="173">
        <v>3</v>
      </c>
      <c r="AZ7" s="164">
        <f t="shared" si="38"/>
        <v>6</v>
      </c>
      <c r="BA7" s="172">
        <v>0</v>
      </c>
      <c r="BB7" s="172"/>
      <c r="BC7" s="172">
        <f t="shared" si="39"/>
        <v>0</v>
      </c>
      <c r="BD7" s="175">
        <v>18</v>
      </c>
      <c r="BE7" s="164">
        <v>1</v>
      </c>
      <c r="BF7" s="164">
        <f t="shared" si="40"/>
        <v>3</v>
      </c>
      <c r="BG7" s="175">
        <v>0</v>
      </c>
      <c r="BH7" s="56">
        <v>5</v>
      </c>
      <c r="BI7" s="167">
        <f t="shared" si="41"/>
        <v>10</v>
      </c>
      <c r="BJ7" s="175">
        <v>0</v>
      </c>
      <c r="BK7" s="175"/>
      <c r="BL7" s="176">
        <f t="shared" si="42"/>
        <v>0</v>
      </c>
      <c r="BM7" s="175">
        <v>0</v>
      </c>
      <c r="BN7" s="177"/>
      <c r="BO7" s="178">
        <f>BN7*4</f>
        <v>0</v>
      </c>
      <c r="BP7" s="170">
        <f t="shared" si="43"/>
        <v>167</v>
      </c>
      <c r="BQ7" s="161">
        <v>2</v>
      </c>
    </row>
    <row r="8" spans="1:70" s="20" customFormat="1" ht="41.25" customHeight="1" thickBot="1" x14ac:dyDescent="0.45">
      <c r="A8" s="155" t="s">
        <v>51</v>
      </c>
      <c r="B8" s="149">
        <v>9.4</v>
      </c>
      <c r="C8" s="150">
        <v>1</v>
      </c>
      <c r="D8" s="151">
        <f t="shared" si="23"/>
        <v>5</v>
      </c>
      <c r="E8" s="149">
        <v>29</v>
      </c>
      <c r="F8" s="150">
        <v>4</v>
      </c>
      <c r="G8" s="151">
        <f t="shared" si="24"/>
        <v>16</v>
      </c>
      <c r="H8" s="155">
        <v>0</v>
      </c>
      <c r="I8" s="150"/>
      <c r="J8" s="151">
        <f t="shared" si="25"/>
        <v>0</v>
      </c>
      <c r="K8" s="155">
        <v>63</v>
      </c>
      <c r="L8" s="150">
        <v>6</v>
      </c>
      <c r="M8" s="151">
        <f t="shared" si="26"/>
        <v>18</v>
      </c>
      <c r="N8" s="155">
        <v>5.3</v>
      </c>
      <c r="O8" s="150">
        <v>3</v>
      </c>
      <c r="P8" s="153">
        <f t="shared" si="27"/>
        <v>15</v>
      </c>
      <c r="Q8" s="155">
        <v>27.7</v>
      </c>
      <c r="R8" s="150">
        <v>4</v>
      </c>
      <c r="S8" s="151">
        <f t="shared" si="28"/>
        <v>16</v>
      </c>
      <c r="T8" s="155">
        <v>27.3</v>
      </c>
      <c r="U8" s="150">
        <v>2</v>
      </c>
      <c r="V8" s="151">
        <f t="shared" si="29"/>
        <v>10</v>
      </c>
      <c r="W8" s="149">
        <v>50</v>
      </c>
      <c r="X8" s="150">
        <v>1</v>
      </c>
      <c r="Y8" s="151">
        <f t="shared" si="30"/>
        <v>4</v>
      </c>
      <c r="Z8" s="155">
        <v>34.5</v>
      </c>
      <c r="AA8" s="150">
        <v>1</v>
      </c>
      <c r="AB8" s="154">
        <f t="shared" si="31"/>
        <v>5</v>
      </c>
      <c r="AC8" s="155">
        <v>9.1</v>
      </c>
      <c r="AD8" s="155">
        <v>1</v>
      </c>
      <c r="AE8" s="151">
        <f t="shared" si="32"/>
        <v>5</v>
      </c>
      <c r="AF8" s="155">
        <v>0</v>
      </c>
      <c r="AG8" s="155">
        <v>2</v>
      </c>
      <c r="AH8" s="151">
        <f t="shared" si="33"/>
        <v>10</v>
      </c>
      <c r="AI8" s="155">
        <v>41</v>
      </c>
      <c r="AJ8" s="150">
        <v>5</v>
      </c>
      <c r="AK8" s="151">
        <f t="shared" si="34"/>
        <v>15</v>
      </c>
      <c r="AL8" s="155">
        <v>36</v>
      </c>
      <c r="AM8" s="150">
        <v>1</v>
      </c>
      <c r="AN8" s="151">
        <f t="shared" si="35"/>
        <v>4</v>
      </c>
      <c r="AO8" s="155">
        <v>0</v>
      </c>
      <c r="AP8" s="161">
        <v>1</v>
      </c>
      <c r="AQ8" s="56">
        <f t="shared" si="44"/>
        <v>4</v>
      </c>
      <c r="AR8" s="165">
        <v>18</v>
      </c>
      <c r="AS8" s="173">
        <v>1</v>
      </c>
      <c r="AT8" s="164">
        <f t="shared" si="36"/>
        <v>5</v>
      </c>
      <c r="AU8" s="165">
        <v>4.8</v>
      </c>
      <c r="AV8" s="165">
        <v>1</v>
      </c>
      <c r="AW8" s="164">
        <f t="shared" si="37"/>
        <v>2</v>
      </c>
      <c r="AX8" s="165">
        <v>0</v>
      </c>
      <c r="AY8" s="173">
        <v>3</v>
      </c>
      <c r="AZ8" s="164">
        <f t="shared" si="38"/>
        <v>6</v>
      </c>
      <c r="BA8" s="165">
        <v>0</v>
      </c>
      <c r="BB8" s="165"/>
      <c r="BC8" s="165">
        <f t="shared" si="39"/>
        <v>0</v>
      </c>
      <c r="BD8" s="165">
        <v>13</v>
      </c>
      <c r="BE8" s="164">
        <v>3</v>
      </c>
      <c r="BF8" s="164">
        <f t="shared" si="40"/>
        <v>9</v>
      </c>
      <c r="BG8" s="165">
        <v>33</v>
      </c>
      <c r="BH8" s="56">
        <v>4</v>
      </c>
      <c r="BI8" s="167">
        <f t="shared" si="41"/>
        <v>8</v>
      </c>
      <c r="BJ8" s="165">
        <v>0</v>
      </c>
      <c r="BK8" s="165"/>
      <c r="BL8" s="55">
        <f t="shared" si="42"/>
        <v>0</v>
      </c>
      <c r="BM8" s="165">
        <v>0</v>
      </c>
      <c r="BN8" s="179"/>
      <c r="BO8" s="169">
        <f>BN8*4</f>
        <v>0</v>
      </c>
      <c r="BP8" s="170">
        <f t="shared" si="43"/>
        <v>142</v>
      </c>
      <c r="BQ8" s="161">
        <v>1</v>
      </c>
    </row>
    <row r="9" spans="1:70" s="17" customFormat="1" ht="31.5" customHeight="1" thickBot="1" x14ac:dyDescent="0.45">
      <c r="A9" s="155" t="s">
        <v>56</v>
      </c>
      <c r="B9" s="155">
        <v>4.5</v>
      </c>
      <c r="C9" s="150">
        <v>2</v>
      </c>
      <c r="D9" s="151">
        <f t="shared" si="23"/>
        <v>10</v>
      </c>
      <c r="E9" s="155">
        <v>28.9</v>
      </c>
      <c r="F9" s="150">
        <v>5</v>
      </c>
      <c r="G9" s="151">
        <f t="shared" si="24"/>
        <v>20</v>
      </c>
      <c r="H9" s="155">
        <v>0</v>
      </c>
      <c r="I9" s="150"/>
      <c r="J9" s="151">
        <f t="shared" si="25"/>
        <v>0</v>
      </c>
      <c r="K9" s="155">
        <v>100</v>
      </c>
      <c r="L9" s="150">
        <v>1</v>
      </c>
      <c r="M9" s="151">
        <f t="shared" si="26"/>
        <v>3</v>
      </c>
      <c r="N9" s="155">
        <v>6.4</v>
      </c>
      <c r="O9" s="150">
        <v>2</v>
      </c>
      <c r="P9" s="153">
        <f t="shared" si="27"/>
        <v>10</v>
      </c>
      <c r="Q9" s="155">
        <v>19</v>
      </c>
      <c r="R9" s="150">
        <v>6</v>
      </c>
      <c r="S9" s="151">
        <f t="shared" si="28"/>
        <v>24</v>
      </c>
      <c r="T9" s="155">
        <v>0</v>
      </c>
      <c r="U9" s="150">
        <v>3</v>
      </c>
      <c r="V9" s="151">
        <f t="shared" si="29"/>
        <v>15</v>
      </c>
      <c r="W9" s="155">
        <v>0</v>
      </c>
      <c r="X9" s="150">
        <v>5</v>
      </c>
      <c r="Y9" s="151">
        <f t="shared" si="30"/>
        <v>20</v>
      </c>
      <c r="Z9" s="155">
        <v>0</v>
      </c>
      <c r="AA9" s="150">
        <v>4</v>
      </c>
      <c r="AB9" s="154">
        <f t="shared" si="31"/>
        <v>20</v>
      </c>
      <c r="AC9" s="155">
        <v>0</v>
      </c>
      <c r="AD9" s="148">
        <v>2</v>
      </c>
      <c r="AE9" s="151">
        <f t="shared" si="32"/>
        <v>10</v>
      </c>
      <c r="AF9" s="155">
        <v>4.7</v>
      </c>
      <c r="AG9" s="155">
        <v>1</v>
      </c>
      <c r="AH9" s="151">
        <f t="shared" si="33"/>
        <v>5</v>
      </c>
      <c r="AI9" s="155">
        <v>67</v>
      </c>
      <c r="AJ9" s="150">
        <v>2</v>
      </c>
      <c r="AK9" s="151">
        <f t="shared" si="34"/>
        <v>6</v>
      </c>
      <c r="AL9" s="155">
        <v>0</v>
      </c>
      <c r="AM9" s="150">
        <v>4</v>
      </c>
      <c r="AN9" s="151">
        <f t="shared" si="35"/>
        <v>16</v>
      </c>
      <c r="AO9" s="155">
        <v>0</v>
      </c>
      <c r="AP9" s="161">
        <v>1</v>
      </c>
      <c r="AQ9" s="56">
        <f t="shared" si="44"/>
        <v>4</v>
      </c>
      <c r="AR9" s="165">
        <v>0</v>
      </c>
      <c r="AS9" s="173">
        <v>2</v>
      </c>
      <c r="AT9" s="164">
        <f t="shared" si="36"/>
        <v>10</v>
      </c>
      <c r="AU9" s="165">
        <v>4.2</v>
      </c>
      <c r="AV9" s="165">
        <v>3</v>
      </c>
      <c r="AW9" s="164">
        <f t="shared" si="37"/>
        <v>6</v>
      </c>
      <c r="AX9" s="165">
        <v>0</v>
      </c>
      <c r="AY9" s="173">
        <v>3</v>
      </c>
      <c r="AZ9" s="164">
        <f t="shared" si="38"/>
        <v>6</v>
      </c>
      <c r="BA9" s="165">
        <v>0</v>
      </c>
      <c r="BB9" s="165"/>
      <c r="BC9" s="165">
        <f t="shared" si="39"/>
        <v>0</v>
      </c>
      <c r="BD9" s="60">
        <v>15.6</v>
      </c>
      <c r="BE9" s="164">
        <v>2</v>
      </c>
      <c r="BF9" s="164">
        <f t="shared" si="40"/>
        <v>6</v>
      </c>
      <c r="BG9" s="60">
        <v>4.2</v>
      </c>
      <c r="BH9" s="56">
        <v>1</v>
      </c>
      <c r="BI9" s="167">
        <f t="shared" si="41"/>
        <v>2</v>
      </c>
      <c r="BJ9" s="180">
        <v>0</v>
      </c>
      <c r="BK9" s="181"/>
      <c r="BL9" s="55">
        <f t="shared" si="42"/>
        <v>0</v>
      </c>
      <c r="BM9" s="180">
        <v>0</v>
      </c>
      <c r="BN9" s="182"/>
      <c r="BO9" s="169">
        <f>BN9*4</f>
        <v>0</v>
      </c>
      <c r="BP9" s="170">
        <f t="shared" si="43"/>
        <v>183</v>
      </c>
      <c r="BQ9" s="183">
        <v>4</v>
      </c>
    </row>
    <row r="10" spans="1:70" s="17" customFormat="1" ht="38.25" customHeight="1" thickBot="1" x14ac:dyDescent="0.45">
      <c r="A10" s="149" t="s">
        <v>50</v>
      </c>
      <c r="B10" s="149">
        <v>3</v>
      </c>
      <c r="C10" s="150">
        <v>4</v>
      </c>
      <c r="D10" s="151">
        <f t="shared" si="23"/>
        <v>20</v>
      </c>
      <c r="E10" s="149">
        <v>33</v>
      </c>
      <c r="F10" s="150">
        <v>2</v>
      </c>
      <c r="G10" s="151">
        <f t="shared" si="24"/>
        <v>8</v>
      </c>
      <c r="H10" s="149">
        <v>0</v>
      </c>
      <c r="I10" s="150"/>
      <c r="J10" s="151">
        <f t="shared" si="25"/>
        <v>0</v>
      </c>
      <c r="K10" s="149">
        <v>82</v>
      </c>
      <c r="L10" s="150">
        <v>5</v>
      </c>
      <c r="M10" s="151">
        <f t="shared" si="26"/>
        <v>15</v>
      </c>
      <c r="N10" s="149">
        <v>3.3</v>
      </c>
      <c r="O10" s="150">
        <v>4</v>
      </c>
      <c r="P10" s="153">
        <f t="shared" si="27"/>
        <v>20</v>
      </c>
      <c r="Q10" s="149">
        <v>30</v>
      </c>
      <c r="R10" s="150">
        <v>3</v>
      </c>
      <c r="S10" s="151">
        <f t="shared" si="28"/>
        <v>12</v>
      </c>
      <c r="T10" s="149">
        <v>0</v>
      </c>
      <c r="U10" s="150">
        <v>3</v>
      </c>
      <c r="V10" s="151">
        <f t="shared" si="29"/>
        <v>15</v>
      </c>
      <c r="W10" s="149">
        <v>0</v>
      </c>
      <c r="X10" s="150">
        <v>5</v>
      </c>
      <c r="Y10" s="151">
        <f t="shared" si="30"/>
        <v>20</v>
      </c>
      <c r="Z10" s="149">
        <v>0</v>
      </c>
      <c r="AA10" s="150">
        <v>4</v>
      </c>
      <c r="AB10" s="158">
        <f t="shared" si="31"/>
        <v>20</v>
      </c>
      <c r="AC10" s="149">
        <v>0</v>
      </c>
      <c r="AD10" s="148">
        <v>2</v>
      </c>
      <c r="AE10" s="151">
        <f t="shared" si="32"/>
        <v>10</v>
      </c>
      <c r="AF10" s="149">
        <v>0</v>
      </c>
      <c r="AG10" s="155">
        <v>2</v>
      </c>
      <c r="AH10" s="151">
        <f t="shared" si="33"/>
        <v>10</v>
      </c>
      <c r="AI10" s="149">
        <v>90</v>
      </c>
      <c r="AJ10" s="150">
        <v>1</v>
      </c>
      <c r="AK10" s="151">
        <f t="shared" si="34"/>
        <v>3</v>
      </c>
      <c r="AL10" s="149">
        <v>0</v>
      </c>
      <c r="AM10" s="150">
        <v>4</v>
      </c>
      <c r="AN10" s="151">
        <f t="shared" si="35"/>
        <v>16</v>
      </c>
      <c r="AO10" s="149">
        <v>0</v>
      </c>
      <c r="AP10" s="161">
        <v>1</v>
      </c>
      <c r="AQ10" s="56">
        <f t="shared" si="44"/>
        <v>4</v>
      </c>
      <c r="AR10" s="172">
        <v>0</v>
      </c>
      <c r="AS10" s="173">
        <v>2</v>
      </c>
      <c r="AT10" s="164">
        <f t="shared" si="36"/>
        <v>10</v>
      </c>
      <c r="AU10" s="172">
        <v>3</v>
      </c>
      <c r="AV10" s="165">
        <v>5</v>
      </c>
      <c r="AW10" s="164">
        <f t="shared" si="37"/>
        <v>10</v>
      </c>
      <c r="AX10" s="172">
        <v>0</v>
      </c>
      <c r="AY10" s="173">
        <v>3</v>
      </c>
      <c r="AZ10" s="164">
        <f t="shared" si="38"/>
        <v>6</v>
      </c>
      <c r="BA10" s="172">
        <v>0</v>
      </c>
      <c r="BB10" s="172"/>
      <c r="BC10" s="172">
        <f t="shared" si="39"/>
        <v>0</v>
      </c>
      <c r="BD10" s="184">
        <v>8</v>
      </c>
      <c r="BE10" s="164">
        <v>4</v>
      </c>
      <c r="BF10" s="164">
        <f t="shared" si="40"/>
        <v>12</v>
      </c>
      <c r="BG10" s="184">
        <v>3</v>
      </c>
      <c r="BH10" s="56">
        <v>2</v>
      </c>
      <c r="BI10" s="167">
        <f t="shared" si="41"/>
        <v>4</v>
      </c>
      <c r="BJ10" s="185">
        <v>0</v>
      </c>
      <c r="BK10" s="186"/>
      <c r="BL10" s="176">
        <f t="shared" si="42"/>
        <v>0</v>
      </c>
      <c r="BM10" s="185">
        <v>0</v>
      </c>
      <c r="BN10" s="187"/>
      <c r="BO10" s="178">
        <f>BN10*4</f>
        <v>0</v>
      </c>
      <c r="BP10" s="170">
        <f t="shared" si="43"/>
        <v>195</v>
      </c>
      <c r="BQ10" s="161">
        <v>5</v>
      </c>
    </row>
    <row r="11" spans="1:70" s="20" customFormat="1" ht="27" customHeight="1" x14ac:dyDescent="0.4">
      <c r="A11" s="159" t="s">
        <v>59</v>
      </c>
      <c r="B11" s="159">
        <v>1.6</v>
      </c>
      <c r="C11" s="153">
        <v>5</v>
      </c>
      <c r="D11" s="151">
        <f t="shared" si="23"/>
        <v>25</v>
      </c>
      <c r="E11" s="159">
        <v>20</v>
      </c>
      <c r="F11" s="150">
        <v>6</v>
      </c>
      <c r="G11" s="151">
        <f t="shared" si="24"/>
        <v>24</v>
      </c>
      <c r="H11" s="159">
        <v>0</v>
      </c>
      <c r="I11" s="150"/>
      <c r="J11" s="151">
        <f t="shared" si="25"/>
        <v>0</v>
      </c>
      <c r="K11" s="159">
        <v>87.3</v>
      </c>
      <c r="L11" s="153">
        <v>4</v>
      </c>
      <c r="M11" s="151">
        <f t="shared" si="26"/>
        <v>12</v>
      </c>
      <c r="N11" s="159">
        <v>14</v>
      </c>
      <c r="O11" s="153">
        <v>1</v>
      </c>
      <c r="P11" s="153">
        <f t="shared" si="27"/>
        <v>5</v>
      </c>
      <c r="Q11" s="159">
        <v>26</v>
      </c>
      <c r="R11" s="150">
        <v>5</v>
      </c>
      <c r="S11" s="151">
        <f t="shared" si="28"/>
        <v>20</v>
      </c>
      <c r="T11" s="159">
        <v>50</v>
      </c>
      <c r="U11" s="153">
        <v>1</v>
      </c>
      <c r="V11" s="151">
        <f t="shared" si="29"/>
        <v>5</v>
      </c>
      <c r="W11" s="159">
        <v>33</v>
      </c>
      <c r="X11" s="153">
        <v>4</v>
      </c>
      <c r="Y11" s="151">
        <f t="shared" si="30"/>
        <v>16</v>
      </c>
      <c r="Z11" s="159">
        <v>25.3</v>
      </c>
      <c r="AA11" s="153">
        <v>2</v>
      </c>
      <c r="AB11" s="158">
        <f t="shared" si="31"/>
        <v>10</v>
      </c>
      <c r="AC11" s="159">
        <v>0</v>
      </c>
      <c r="AD11" s="148">
        <v>2</v>
      </c>
      <c r="AE11" s="151">
        <f t="shared" si="32"/>
        <v>10</v>
      </c>
      <c r="AF11" s="159">
        <v>0</v>
      </c>
      <c r="AG11" s="155">
        <v>2</v>
      </c>
      <c r="AH11" s="151">
        <f t="shared" si="33"/>
        <v>10</v>
      </c>
      <c r="AI11" s="159">
        <v>61</v>
      </c>
      <c r="AJ11" s="153">
        <v>4</v>
      </c>
      <c r="AK11" s="151">
        <f t="shared" si="34"/>
        <v>12</v>
      </c>
      <c r="AL11" s="159">
        <v>33</v>
      </c>
      <c r="AM11" s="153">
        <v>2</v>
      </c>
      <c r="AN11" s="151">
        <f t="shared" si="35"/>
        <v>8</v>
      </c>
      <c r="AO11" s="159">
        <v>0</v>
      </c>
      <c r="AP11" s="161">
        <v>1</v>
      </c>
      <c r="AQ11" s="56">
        <f t="shared" si="44"/>
        <v>4</v>
      </c>
      <c r="AR11" s="177">
        <v>0</v>
      </c>
      <c r="AS11" s="161">
        <v>2</v>
      </c>
      <c r="AT11" s="164">
        <f t="shared" si="36"/>
        <v>10</v>
      </c>
      <c r="AU11" s="177">
        <v>3.4</v>
      </c>
      <c r="AV11" s="162">
        <v>4</v>
      </c>
      <c r="AW11" s="164">
        <f t="shared" si="37"/>
        <v>8</v>
      </c>
      <c r="AX11" s="177">
        <v>1.1000000000000001</v>
      </c>
      <c r="AY11" s="161">
        <v>1</v>
      </c>
      <c r="AZ11" s="164">
        <f t="shared" si="38"/>
        <v>2</v>
      </c>
      <c r="BA11" s="177">
        <v>0</v>
      </c>
      <c r="BB11" s="177"/>
      <c r="BC11" s="172">
        <f t="shared" si="39"/>
        <v>0</v>
      </c>
      <c r="BD11" s="177">
        <v>6</v>
      </c>
      <c r="BE11" s="164">
        <v>5</v>
      </c>
      <c r="BF11" s="164">
        <f t="shared" si="40"/>
        <v>15</v>
      </c>
      <c r="BG11" s="177">
        <v>2</v>
      </c>
      <c r="BH11" s="56">
        <v>3</v>
      </c>
      <c r="BI11" s="164">
        <f t="shared" si="41"/>
        <v>6</v>
      </c>
      <c r="BJ11" s="177">
        <v>0</v>
      </c>
      <c r="BK11" s="177"/>
      <c r="BL11" s="175">
        <f t="shared" si="42"/>
        <v>0</v>
      </c>
      <c r="BM11" s="177">
        <v>0</v>
      </c>
      <c r="BN11" s="177"/>
      <c r="BO11" s="177">
        <v>0</v>
      </c>
      <c r="BP11" s="170">
        <f t="shared" si="43"/>
        <v>197</v>
      </c>
      <c r="BQ11" s="161">
        <v>6</v>
      </c>
    </row>
    <row r="12" spans="1:70" ht="26.25" x14ac:dyDescent="0.4">
      <c r="AB12" s="16"/>
      <c r="AJ12" s="24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</row>
    <row r="13" spans="1:70" ht="26.25" x14ac:dyDescent="0.4"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</row>
  </sheetData>
  <sortState ref="A9:BQ11">
    <sortCondition ref="BP6"/>
  </sortState>
  <mergeCells count="26">
    <mergeCell ref="BG2:BI4"/>
    <mergeCell ref="BJ2:BL4"/>
    <mergeCell ref="BM2:BO4"/>
    <mergeCell ref="BP2:BQ4"/>
    <mergeCell ref="AU3:BC3"/>
    <mergeCell ref="AU4:AW4"/>
    <mergeCell ref="AX4:AZ4"/>
    <mergeCell ref="BA4:BC4"/>
    <mergeCell ref="BD2:BF4"/>
    <mergeCell ref="AI2:AK4"/>
    <mergeCell ref="AL2:AN4"/>
    <mergeCell ref="AO2:AQ4"/>
    <mergeCell ref="AR2:AT4"/>
    <mergeCell ref="AU2:BC2"/>
    <mergeCell ref="AF2:AH4"/>
    <mergeCell ref="A2:A5"/>
    <mergeCell ref="B2:D4"/>
    <mergeCell ref="E2:G4"/>
    <mergeCell ref="H2:J4"/>
    <mergeCell ref="K2:M4"/>
    <mergeCell ref="N2:P4"/>
    <mergeCell ref="Q2:S4"/>
    <mergeCell ref="T2:V4"/>
    <mergeCell ref="W2:Y4"/>
    <mergeCell ref="Z2:AB4"/>
    <mergeCell ref="AC2:AE4"/>
  </mergeCells>
  <pageMargins left="0.7" right="0.7" top="0.75" bottom="0.75" header="0.3" footer="0.3"/>
  <pageSetup paperSize="9" scale="37" fitToWidth="2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16"/>
  <sheetViews>
    <sheetView showGridLines="0" tabSelected="1" zoomScale="70" zoomScaleNormal="70" workbookViewId="0">
      <pane xSplit="1" topLeftCell="AU1" activePane="topRight" state="frozen"/>
      <selection activeCell="A2" sqref="A2"/>
      <selection pane="topRight" activeCell="BD2" sqref="BD2:BF4"/>
    </sheetView>
  </sheetViews>
  <sheetFormatPr defaultRowHeight="15" x14ac:dyDescent="0.25"/>
  <cols>
    <col min="1" max="1" width="21.85546875" customWidth="1"/>
    <col min="2" max="2" width="10.42578125" customWidth="1"/>
    <col min="3" max="3" width="9.5703125" bestFit="1" customWidth="1"/>
    <col min="4" max="4" width="10.140625" customWidth="1"/>
    <col min="5" max="5" width="13.28515625" style="137" customWidth="1"/>
    <col min="6" max="6" width="9.5703125" bestFit="1" customWidth="1"/>
    <col min="7" max="7" width="10.5703125" customWidth="1"/>
    <col min="8" max="8" width="9.5703125" bestFit="1" customWidth="1"/>
    <col min="10" max="10" width="11.140625" bestFit="1" customWidth="1"/>
    <col min="11" max="11" width="13" style="137" customWidth="1"/>
    <col min="12" max="12" width="9.5703125" bestFit="1" customWidth="1"/>
    <col min="13" max="13" width="11.140625" bestFit="1" customWidth="1"/>
    <col min="14" max="14" width="14" style="137" customWidth="1"/>
    <col min="15" max="15" width="9.5703125" bestFit="1" customWidth="1"/>
    <col min="16" max="16" width="11.140625" bestFit="1" customWidth="1"/>
    <col min="17" max="17" width="11.140625" style="137" customWidth="1"/>
    <col min="18" max="18" width="9.5703125" bestFit="1" customWidth="1"/>
    <col min="19" max="19" width="11.140625" bestFit="1" customWidth="1"/>
    <col min="20" max="20" width="9.28515625" style="137" customWidth="1"/>
    <col min="21" max="21" width="9.5703125" bestFit="1" customWidth="1"/>
    <col min="22" max="22" width="11.140625" bestFit="1" customWidth="1"/>
    <col min="23" max="24" width="11.42578125" customWidth="1"/>
    <col min="25" max="25" width="11.140625" bestFit="1" customWidth="1"/>
    <col min="26" max="26" width="11.85546875" customWidth="1"/>
    <col min="27" max="27" width="9.5703125" style="24" bestFit="1" customWidth="1"/>
    <col min="28" max="28" width="11.140625" bestFit="1" customWidth="1"/>
    <col min="29" max="29" width="10.5703125" style="137" bestFit="1" customWidth="1"/>
    <col min="30" max="30" width="9.5703125" bestFit="1" customWidth="1"/>
    <col min="31" max="31" width="11.140625" bestFit="1" customWidth="1"/>
    <col min="32" max="32" width="10.5703125" style="137" bestFit="1" customWidth="1"/>
    <col min="33" max="33" width="9.5703125" bestFit="1" customWidth="1"/>
    <col min="34" max="34" width="11.140625" bestFit="1" customWidth="1"/>
    <col min="35" max="35" width="13.5703125" style="137" customWidth="1"/>
    <col min="36" max="36" width="9.5703125" style="24" bestFit="1" customWidth="1"/>
    <col min="37" max="37" width="11.140625" style="24" bestFit="1" customWidth="1"/>
    <col min="38" max="38" width="13.28515625" style="137" customWidth="1"/>
    <col min="39" max="39" width="9.5703125" bestFit="1" customWidth="1"/>
    <col min="40" max="40" width="11.140625" bestFit="1" customWidth="1"/>
    <col min="41" max="41" width="9.5703125" style="137" bestFit="1" customWidth="1"/>
    <col min="42" max="42" width="9.5703125" bestFit="1" customWidth="1"/>
    <col min="43" max="43" width="11.140625" bestFit="1" customWidth="1"/>
    <col min="44" max="44" width="9.5703125" style="137" bestFit="1" customWidth="1"/>
    <col min="45" max="45" width="9.5703125" bestFit="1" customWidth="1"/>
    <col min="46" max="46" width="11.140625" bestFit="1" customWidth="1"/>
    <col min="47" max="47" width="9.5703125" style="137" bestFit="1" customWidth="1"/>
    <col min="48" max="48" width="9.5703125" bestFit="1" customWidth="1"/>
    <col min="49" max="49" width="11.140625" bestFit="1" customWidth="1"/>
    <col min="50" max="50" width="9.5703125" style="137" bestFit="1" customWidth="1"/>
    <col min="52" max="52" width="11.140625" bestFit="1" customWidth="1"/>
    <col min="53" max="53" width="9.5703125" bestFit="1" customWidth="1"/>
    <col min="55" max="55" width="11" bestFit="1" customWidth="1"/>
    <col min="56" max="56" width="13" customWidth="1"/>
    <col min="57" max="57" width="9.5703125" bestFit="1" customWidth="1"/>
    <col min="58" max="58" width="11.140625" bestFit="1" customWidth="1"/>
    <col min="59" max="59" width="13.85546875" customWidth="1"/>
    <col min="60" max="60" width="9.5703125" bestFit="1" customWidth="1"/>
    <col min="61" max="61" width="11.140625" bestFit="1" customWidth="1"/>
    <col min="62" max="63" width="9.5703125" bestFit="1" customWidth="1"/>
    <col min="64" max="64" width="11.140625" bestFit="1" customWidth="1"/>
    <col min="65" max="66" width="9.5703125" bestFit="1" customWidth="1"/>
    <col min="67" max="68" width="10" bestFit="1" customWidth="1"/>
    <col min="69" max="69" width="9.5703125" bestFit="1" customWidth="1"/>
  </cols>
  <sheetData>
    <row r="1" spans="1:69" ht="15.75" thickBot="1" x14ac:dyDescent="0.3"/>
    <row r="2" spans="1:69" ht="18.75" thickBot="1" x14ac:dyDescent="0.3">
      <c r="A2" s="340" t="s">
        <v>1</v>
      </c>
      <c r="B2" s="342" t="s">
        <v>2</v>
      </c>
      <c r="C2" s="343"/>
      <c r="D2" s="344"/>
      <c r="E2" s="342" t="s">
        <v>3</v>
      </c>
      <c r="F2" s="343"/>
      <c r="G2" s="344"/>
      <c r="H2" s="342" t="s">
        <v>4</v>
      </c>
      <c r="I2" s="343"/>
      <c r="J2" s="344"/>
      <c r="K2" s="342" t="s">
        <v>5</v>
      </c>
      <c r="L2" s="343"/>
      <c r="M2" s="344"/>
      <c r="N2" s="342" t="s">
        <v>6</v>
      </c>
      <c r="O2" s="343"/>
      <c r="P2" s="344"/>
      <c r="Q2" s="342" t="s">
        <v>7</v>
      </c>
      <c r="R2" s="343"/>
      <c r="S2" s="344"/>
      <c r="T2" s="342" t="s">
        <v>8</v>
      </c>
      <c r="U2" s="343"/>
      <c r="V2" s="344"/>
      <c r="W2" s="342" t="s">
        <v>9</v>
      </c>
      <c r="X2" s="343"/>
      <c r="Y2" s="344"/>
      <c r="Z2" s="331" t="s">
        <v>10</v>
      </c>
      <c r="AA2" s="351"/>
      <c r="AB2" s="352"/>
      <c r="AC2" s="331" t="s">
        <v>11</v>
      </c>
      <c r="AD2" s="332"/>
      <c r="AE2" s="333"/>
      <c r="AF2" s="331" t="s">
        <v>12</v>
      </c>
      <c r="AG2" s="332"/>
      <c r="AH2" s="333"/>
      <c r="AI2" s="331" t="s">
        <v>13</v>
      </c>
      <c r="AJ2" s="332"/>
      <c r="AK2" s="332"/>
      <c r="AL2" s="359" t="s">
        <v>14</v>
      </c>
      <c r="AM2" s="359"/>
      <c r="AN2" s="359"/>
      <c r="AO2" s="360" t="s">
        <v>15</v>
      </c>
      <c r="AP2" s="360"/>
      <c r="AQ2" s="360"/>
      <c r="AR2" s="361" t="s">
        <v>16</v>
      </c>
      <c r="AS2" s="361"/>
      <c r="AT2" s="361"/>
      <c r="AU2" s="362" t="s">
        <v>17</v>
      </c>
      <c r="AV2" s="363"/>
      <c r="AW2" s="363"/>
      <c r="AX2" s="363"/>
      <c r="AY2" s="363"/>
      <c r="AZ2" s="363"/>
      <c r="BA2" s="363"/>
      <c r="BB2" s="363"/>
      <c r="BC2" s="363"/>
      <c r="BD2" s="392" t="s">
        <v>18</v>
      </c>
      <c r="BE2" s="393"/>
      <c r="BF2" s="394"/>
      <c r="BG2" s="364" t="s">
        <v>19</v>
      </c>
      <c r="BH2" s="365"/>
      <c r="BI2" s="366"/>
      <c r="BJ2" s="364" t="s">
        <v>20</v>
      </c>
      <c r="BK2" s="365"/>
      <c r="BL2" s="366"/>
      <c r="BM2" s="369" t="s">
        <v>21</v>
      </c>
      <c r="BN2" s="370"/>
      <c r="BO2" s="371"/>
      <c r="BP2" s="375" t="s">
        <v>22</v>
      </c>
      <c r="BQ2" s="376"/>
    </row>
    <row r="3" spans="1:69" ht="18.75" thickBot="1" x14ac:dyDescent="0.3">
      <c r="A3" s="341"/>
      <c r="B3" s="345"/>
      <c r="C3" s="346"/>
      <c r="D3" s="347"/>
      <c r="E3" s="345"/>
      <c r="F3" s="346"/>
      <c r="G3" s="347"/>
      <c r="H3" s="345"/>
      <c r="I3" s="346"/>
      <c r="J3" s="347"/>
      <c r="K3" s="345"/>
      <c r="L3" s="346"/>
      <c r="M3" s="347"/>
      <c r="N3" s="345"/>
      <c r="O3" s="346"/>
      <c r="P3" s="347"/>
      <c r="Q3" s="345"/>
      <c r="R3" s="346"/>
      <c r="S3" s="347"/>
      <c r="T3" s="345"/>
      <c r="U3" s="346"/>
      <c r="V3" s="347"/>
      <c r="W3" s="345"/>
      <c r="X3" s="346"/>
      <c r="Y3" s="347"/>
      <c r="Z3" s="353"/>
      <c r="AA3" s="354"/>
      <c r="AB3" s="355"/>
      <c r="AC3" s="334"/>
      <c r="AD3" s="335"/>
      <c r="AE3" s="336"/>
      <c r="AF3" s="334"/>
      <c r="AG3" s="335"/>
      <c r="AH3" s="336"/>
      <c r="AI3" s="334"/>
      <c r="AJ3" s="335"/>
      <c r="AK3" s="335"/>
      <c r="AL3" s="359"/>
      <c r="AM3" s="359"/>
      <c r="AN3" s="359"/>
      <c r="AO3" s="360"/>
      <c r="AP3" s="360"/>
      <c r="AQ3" s="360"/>
      <c r="AR3" s="361"/>
      <c r="AS3" s="361"/>
      <c r="AT3" s="361"/>
      <c r="AU3" s="379" t="s">
        <v>23</v>
      </c>
      <c r="AV3" s="380"/>
      <c r="AW3" s="380"/>
      <c r="AX3" s="380"/>
      <c r="AY3" s="380"/>
      <c r="AZ3" s="380"/>
      <c r="BA3" s="380"/>
      <c r="BB3" s="380"/>
      <c r="BC3" s="380"/>
      <c r="BD3" s="395"/>
      <c r="BE3" s="396"/>
      <c r="BF3" s="397"/>
      <c r="BG3" s="367"/>
      <c r="BH3" s="335"/>
      <c r="BI3" s="368"/>
      <c r="BJ3" s="367"/>
      <c r="BK3" s="335"/>
      <c r="BL3" s="368"/>
      <c r="BM3" s="372"/>
      <c r="BN3" s="373"/>
      <c r="BO3" s="374"/>
      <c r="BP3" s="377"/>
      <c r="BQ3" s="378"/>
    </row>
    <row r="4" spans="1:69" ht="223.5" customHeight="1" thickBot="1" x14ac:dyDescent="0.3">
      <c r="A4" s="341"/>
      <c r="B4" s="348"/>
      <c r="C4" s="349"/>
      <c r="D4" s="350"/>
      <c r="E4" s="348"/>
      <c r="F4" s="349"/>
      <c r="G4" s="350"/>
      <c r="H4" s="348"/>
      <c r="I4" s="349"/>
      <c r="J4" s="350"/>
      <c r="K4" s="348"/>
      <c r="L4" s="349"/>
      <c r="M4" s="350"/>
      <c r="N4" s="348"/>
      <c r="O4" s="349"/>
      <c r="P4" s="350"/>
      <c r="Q4" s="348"/>
      <c r="R4" s="349"/>
      <c r="S4" s="350"/>
      <c r="T4" s="348"/>
      <c r="U4" s="349"/>
      <c r="V4" s="350"/>
      <c r="W4" s="348"/>
      <c r="X4" s="349"/>
      <c r="Y4" s="350"/>
      <c r="Z4" s="356"/>
      <c r="AA4" s="357"/>
      <c r="AB4" s="358"/>
      <c r="AC4" s="337"/>
      <c r="AD4" s="338"/>
      <c r="AE4" s="339"/>
      <c r="AF4" s="337"/>
      <c r="AG4" s="338"/>
      <c r="AH4" s="339"/>
      <c r="AI4" s="337"/>
      <c r="AJ4" s="338"/>
      <c r="AK4" s="338"/>
      <c r="AL4" s="359"/>
      <c r="AM4" s="359"/>
      <c r="AN4" s="359"/>
      <c r="AO4" s="360"/>
      <c r="AP4" s="360"/>
      <c r="AQ4" s="360"/>
      <c r="AR4" s="361"/>
      <c r="AS4" s="361"/>
      <c r="AT4" s="361"/>
      <c r="AU4" s="381" t="s">
        <v>24</v>
      </c>
      <c r="AV4" s="382"/>
      <c r="AW4" s="382"/>
      <c r="AX4" s="382" t="s">
        <v>25</v>
      </c>
      <c r="AY4" s="382"/>
      <c r="AZ4" s="382"/>
      <c r="BA4" s="382" t="s">
        <v>26</v>
      </c>
      <c r="BB4" s="382"/>
      <c r="BC4" s="383"/>
      <c r="BD4" s="398"/>
      <c r="BE4" s="398"/>
      <c r="BF4" s="399"/>
      <c r="BG4" s="367"/>
      <c r="BH4" s="335"/>
      <c r="BI4" s="368"/>
      <c r="BJ4" s="367"/>
      <c r="BK4" s="335"/>
      <c r="BL4" s="368"/>
      <c r="BM4" s="372"/>
      <c r="BN4" s="373"/>
      <c r="BO4" s="374"/>
      <c r="BP4" s="377"/>
      <c r="BQ4" s="378"/>
    </row>
    <row r="5" spans="1:69" ht="79.5" customHeight="1" thickBot="1" x14ac:dyDescent="0.3">
      <c r="A5" s="341"/>
      <c r="B5" s="81" t="s">
        <v>27</v>
      </c>
      <c r="C5" s="84" t="s">
        <v>28</v>
      </c>
      <c r="D5" s="21" t="e">
        <f t="shared" ref="D5" si="0">C5*5</f>
        <v>#VALUE!</v>
      </c>
      <c r="E5" s="138" t="s">
        <v>27</v>
      </c>
      <c r="F5" s="81" t="s">
        <v>28</v>
      </c>
      <c r="G5" s="85" t="e">
        <f t="shared" ref="G5" si="1">F5*4</f>
        <v>#VALUE!</v>
      </c>
      <c r="H5" s="81" t="s">
        <v>27</v>
      </c>
      <c r="I5" s="81" t="s">
        <v>28</v>
      </c>
      <c r="J5" s="85" t="e">
        <f t="shared" ref="J5" si="2">I5*3</f>
        <v>#VALUE!</v>
      </c>
      <c r="K5" s="138" t="s">
        <v>27</v>
      </c>
      <c r="L5" s="81" t="s">
        <v>28</v>
      </c>
      <c r="M5" s="85" t="e">
        <f t="shared" ref="M5" si="3">L5*3</f>
        <v>#VALUE!</v>
      </c>
      <c r="N5" s="138" t="s">
        <v>27</v>
      </c>
      <c r="O5" s="81" t="s">
        <v>28</v>
      </c>
      <c r="P5" s="85" t="e">
        <f t="shared" ref="P5" si="4">O5*5</f>
        <v>#VALUE!</v>
      </c>
      <c r="Q5" s="138" t="s">
        <v>27</v>
      </c>
      <c r="R5" s="81" t="s">
        <v>28</v>
      </c>
      <c r="S5" s="85" t="e">
        <f t="shared" ref="S5" si="5">R5*4</f>
        <v>#VALUE!</v>
      </c>
      <c r="T5" s="138" t="s">
        <v>27</v>
      </c>
      <c r="U5" s="81" t="s">
        <v>28</v>
      </c>
      <c r="V5" s="85" t="e">
        <f t="shared" ref="V5" si="6">U5*5</f>
        <v>#VALUE!</v>
      </c>
      <c r="W5" s="81" t="s">
        <v>27</v>
      </c>
      <c r="X5" s="81" t="s">
        <v>28</v>
      </c>
      <c r="Y5" s="85" t="e">
        <f t="shared" ref="Y5" si="7">X5*4</f>
        <v>#VALUE!</v>
      </c>
      <c r="Z5" s="81" t="s">
        <v>29</v>
      </c>
      <c r="AA5" s="84" t="s">
        <v>28</v>
      </c>
      <c r="AB5" s="85" t="e">
        <f t="shared" ref="AB5" si="8">AA5*5</f>
        <v>#VALUE!</v>
      </c>
      <c r="AC5" s="138" t="s">
        <v>27</v>
      </c>
      <c r="AD5" s="81" t="s">
        <v>28</v>
      </c>
      <c r="AE5" s="85" t="e">
        <f t="shared" ref="AE5" si="9">AD5*5</f>
        <v>#VALUE!</v>
      </c>
      <c r="AF5" s="138" t="s">
        <v>27</v>
      </c>
      <c r="AG5" s="81" t="s">
        <v>28</v>
      </c>
      <c r="AH5" s="85" t="e">
        <f t="shared" ref="AH5" si="10">AG5*5</f>
        <v>#VALUE!</v>
      </c>
      <c r="AI5" s="138" t="s">
        <v>27</v>
      </c>
      <c r="AJ5" s="84" t="s">
        <v>28</v>
      </c>
      <c r="AK5" s="21" t="e">
        <f t="shared" ref="AK5" si="11">AJ5*3</f>
        <v>#VALUE!</v>
      </c>
      <c r="AL5" s="143" t="s">
        <v>27</v>
      </c>
      <c r="AM5" s="86" t="s">
        <v>28</v>
      </c>
      <c r="AN5" s="85" t="e">
        <f t="shared" ref="AN5" si="12">AM5*4</f>
        <v>#VALUE!</v>
      </c>
      <c r="AO5" s="143" t="s">
        <v>27</v>
      </c>
      <c r="AP5" s="86" t="s">
        <v>28</v>
      </c>
      <c r="AQ5" s="85" t="e">
        <f t="shared" ref="AQ5" si="13">AP5*4</f>
        <v>#VALUE!</v>
      </c>
      <c r="AR5" s="144" t="s">
        <v>27</v>
      </c>
      <c r="AS5" s="87" t="s">
        <v>28</v>
      </c>
      <c r="AT5" s="88" t="e">
        <f t="shared" ref="AT5" si="14">AS5*5</f>
        <v>#VALUE!</v>
      </c>
      <c r="AU5" s="145" t="s">
        <v>27</v>
      </c>
      <c r="AV5" s="89" t="s">
        <v>28</v>
      </c>
      <c r="AW5" s="85" t="e">
        <f t="shared" ref="AW5" si="15">AV5*2</f>
        <v>#VALUE!</v>
      </c>
      <c r="AX5" s="145" t="s">
        <v>27</v>
      </c>
      <c r="AY5" s="90" t="s">
        <v>28</v>
      </c>
      <c r="AZ5" s="85" t="e">
        <f t="shared" ref="AZ5" si="16">AY5*2</f>
        <v>#VALUE!</v>
      </c>
      <c r="BA5" s="89" t="s">
        <v>27</v>
      </c>
      <c r="BB5" s="89" t="s">
        <v>28</v>
      </c>
      <c r="BC5" s="91" t="e">
        <f t="shared" ref="BC5" si="17">BB5*4</f>
        <v>#VALUE!</v>
      </c>
      <c r="BD5" s="89" t="s">
        <v>27</v>
      </c>
      <c r="BE5" s="89" t="s">
        <v>28</v>
      </c>
      <c r="BF5" s="92" t="e">
        <f t="shared" ref="BF5" si="18">BE5*3</f>
        <v>#VALUE!</v>
      </c>
      <c r="BG5" s="89" t="s">
        <v>27</v>
      </c>
      <c r="BH5" s="89" t="s">
        <v>28</v>
      </c>
      <c r="BI5" s="92" t="e">
        <f t="shared" ref="BI5" si="19">BH5*2</f>
        <v>#VALUE!</v>
      </c>
      <c r="BJ5" s="89" t="s">
        <v>27</v>
      </c>
      <c r="BK5" s="89" t="s">
        <v>28</v>
      </c>
      <c r="BL5" s="85" t="e">
        <f t="shared" ref="BL5" si="20">BK5*3</f>
        <v>#VALUE!</v>
      </c>
      <c r="BM5" s="89" t="s">
        <v>27</v>
      </c>
      <c r="BN5" s="89" t="s">
        <v>28</v>
      </c>
      <c r="BO5" s="93" t="e">
        <f t="shared" ref="BO5" si="21">BN5*4</f>
        <v>#VALUE!</v>
      </c>
      <c r="BP5" s="25" t="e">
        <f t="shared" ref="BP5" si="22">D5+G5+J5+M5+P5+S5+V5+Y5+AB5+AE5+AH5+AK5+AN5+AQ5+AT5+AW5+AZ5+BC5+BF5+BI5+BL5+BO5</f>
        <v>#VALUE!</v>
      </c>
      <c r="BQ5" s="89" t="s">
        <v>28</v>
      </c>
    </row>
    <row r="6" spans="1:69" s="12" customFormat="1" ht="41.25" thickBot="1" x14ac:dyDescent="0.3">
      <c r="A6" s="94" t="s">
        <v>63</v>
      </c>
      <c r="B6" s="98">
        <v>0</v>
      </c>
      <c r="C6" s="99">
        <v>6</v>
      </c>
      <c r="D6" s="100">
        <f t="shared" ref="D6:D14" si="23">C6*5</f>
        <v>30</v>
      </c>
      <c r="E6" s="139">
        <v>44</v>
      </c>
      <c r="F6" s="102">
        <v>1</v>
      </c>
      <c r="G6" s="100">
        <f t="shared" ref="G6:G14" si="24">F6*4</f>
        <v>4</v>
      </c>
      <c r="H6" s="101">
        <v>0</v>
      </c>
      <c r="I6" s="101"/>
      <c r="J6" s="103">
        <f t="shared" ref="J6:J14" si="25">I6*3</f>
        <v>0</v>
      </c>
      <c r="K6" s="139">
        <v>86</v>
      </c>
      <c r="L6" s="99">
        <v>5</v>
      </c>
      <c r="M6" s="100">
        <f t="shared" ref="M6:M14" si="26">L6*3</f>
        <v>15</v>
      </c>
      <c r="N6" s="139">
        <v>0</v>
      </c>
      <c r="O6" s="99">
        <v>4</v>
      </c>
      <c r="P6" s="100">
        <f t="shared" ref="P6:P14" si="27">O6*5</f>
        <v>20</v>
      </c>
      <c r="Q6" s="139">
        <v>36</v>
      </c>
      <c r="R6" s="102">
        <v>3</v>
      </c>
      <c r="S6" s="100">
        <f t="shared" ref="S6:S14" si="28">R6*4</f>
        <v>12</v>
      </c>
      <c r="T6" s="139">
        <v>0</v>
      </c>
      <c r="U6" s="99">
        <v>4</v>
      </c>
      <c r="V6" s="100">
        <f t="shared" ref="V6:V14" si="29">U6*5</f>
        <v>20</v>
      </c>
      <c r="W6" s="101">
        <v>67</v>
      </c>
      <c r="X6" s="102">
        <v>1</v>
      </c>
      <c r="Y6" s="100">
        <f t="shared" ref="Y6:Y14" si="30">X6*4</f>
        <v>4</v>
      </c>
      <c r="Z6" s="101">
        <v>17.100000000000001</v>
      </c>
      <c r="AA6" s="102">
        <v>5</v>
      </c>
      <c r="AB6" s="100">
        <f t="shared" ref="AB6:AB14" si="31">AA6*5</f>
        <v>25</v>
      </c>
      <c r="AC6" s="139">
        <v>0</v>
      </c>
      <c r="AD6" s="102">
        <v>2</v>
      </c>
      <c r="AE6" s="100">
        <f t="shared" ref="AE6:AE14" si="32">AD6*5</f>
        <v>10</v>
      </c>
      <c r="AF6" s="139">
        <v>0</v>
      </c>
      <c r="AG6" s="102">
        <v>2</v>
      </c>
      <c r="AH6" s="100">
        <f t="shared" ref="AH6:AH14" si="33">AG6*5</f>
        <v>10</v>
      </c>
      <c r="AI6" s="139">
        <v>100</v>
      </c>
      <c r="AJ6" s="102">
        <v>1</v>
      </c>
      <c r="AK6" s="100">
        <f t="shared" ref="AK6:AK14" si="34">AJ6*3</f>
        <v>3</v>
      </c>
      <c r="AL6" s="139">
        <v>33</v>
      </c>
      <c r="AM6" s="102">
        <v>3</v>
      </c>
      <c r="AN6" s="100">
        <f t="shared" ref="AN6:AN14" si="35">AM6*4</f>
        <v>12</v>
      </c>
      <c r="AO6" s="139">
        <v>0</v>
      </c>
      <c r="AP6" s="102">
        <v>1</v>
      </c>
      <c r="AQ6" s="100">
        <f t="shared" ref="AQ6:AQ14" si="36">AP6*4</f>
        <v>4</v>
      </c>
      <c r="AR6" s="139">
        <v>0</v>
      </c>
      <c r="AS6" s="102">
        <v>1</v>
      </c>
      <c r="AT6" s="104">
        <f t="shared" ref="AT6:AT14" si="37">AS6*5</f>
        <v>5</v>
      </c>
      <c r="AU6" s="139">
        <v>1.5</v>
      </c>
      <c r="AV6" s="102">
        <v>5</v>
      </c>
      <c r="AW6" s="100">
        <f t="shared" ref="AW6:AW14" si="38">AV6*2</f>
        <v>10</v>
      </c>
      <c r="AX6" s="139">
        <v>0</v>
      </c>
      <c r="AY6" s="101"/>
      <c r="AZ6" s="103">
        <f t="shared" ref="AZ6:AZ14" si="39">AY6*2</f>
        <v>0</v>
      </c>
      <c r="BA6" s="101">
        <v>0</v>
      </c>
      <c r="BB6" s="101"/>
      <c r="BC6" s="105">
        <f t="shared" ref="BC6:BC14" si="40">BB6*4</f>
        <v>0</v>
      </c>
      <c r="BD6" s="106">
        <v>0</v>
      </c>
      <c r="BE6" s="107">
        <v>6</v>
      </c>
      <c r="BF6" s="108">
        <f t="shared" ref="BF6:BF14" si="41">BE6*3</f>
        <v>18</v>
      </c>
      <c r="BG6" s="106">
        <v>0</v>
      </c>
      <c r="BH6" s="107">
        <v>5</v>
      </c>
      <c r="BI6" s="108">
        <f t="shared" ref="BI6:BI14" si="42">BH6*2</f>
        <v>10</v>
      </c>
      <c r="BJ6" s="109">
        <v>0</v>
      </c>
      <c r="BK6" s="110">
        <v>2</v>
      </c>
      <c r="BL6" s="100">
        <f t="shared" ref="BL6:BL14" si="43">BK6*3</f>
        <v>6</v>
      </c>
      <c r="BM6" s="111">
        <v>0</v>
      </c>
      <c r="BN6" s="112">
        <v>3</v>
      </c>
      <c r="BO6" s="113">
        <f t="shared" ref="BO6:BO14" si="44">BN6*4</f>
        <v>12</v>
      </c>
      <c r="BP6" s="113">
        <f t="shared" ref="BP6:BP14" si="45">D6+G6+J6+M6+P6+S6+V6+Y6+AB6+AE6+AH6+AK6+AN6+AQ6+AT6+AW6+AZ6+BC6+BF6+BI6+BL6+BO6</f>
        <v>230</v>
      </c>
      <c r="BQ6" s="114">
        <v>5</v>
      </c>
    </row>
    <row r="7" spans="1:69" s="12" customFormat="1" ht="41.25" thickBot="1" x14ac:dyDescent="0.3">
      <c r="A7" s="37" t="s">
        <v>65</v>
      </c>
      <c r="B7" s="98">
        <v>2.9</v>
      </c>
      <c r="C7" s="99">
        <v>2</v>
      </c>
      <c r="D7" s="100">
        <f t="shared" si="23"/>
        <v>10</v>
      </c>
      <c r="E7" s="140">
        <v>34</v>
      </c>
      <c r="F7" s="99">
        <v>4</v>
      </c>
      <c r="G7" s="100">
        <f t="shared" si="24"/>
        <v>16</v>
      </c>
      <c r="H7" s="98">
        <v>0</v>
      </c>
      <c r="I7" s="98"/>
      <c r="J7" s="103">
        <f t="shared" si="25"/>
        <v>0</v>
      </c>
      <c r="K7" s="140">
        <v>88</v>
      </c>
      <c r="L7" s="99">
        <v>4</v>
      </c>
      <c r="M7" s="100">
        <f t="shared" si="26"/>
        <v>12</v>
      </c>
      <c r="N7" s="140">
        <v>0</v>
      </c>
      <c r="O7" s="99">
        <v>4</v>
      </c>
      <c r="P7" s="100">
        <f t="shared" si="27"/>
        <v>20</v>
      </c>
      <c r="Q7" s="140">
        <v>18</v>
      </c>
      <c r="R7" s="99">
        <v>5</v>
      </c>
      <c r="S7" s="100">
        <f t="shared" si="28"/>
        <v>20</v>
      </c>
      <c r="T7" s="140">
        <v>40</v>
      </c>
      <c r="U7" s="99">
        <v>1</v>
      </c>
      <c r="V7" s="100">
        <f t="shared" si="29"/>
        <v>5</v>
      </c>
      <c r="W7" s="98">
        <v>20</v>
      </c>
      <c r="X7" s="102">
        <v>6</v>
      </c>
      <c r="Y7" s="100">
        <f t="shared" si="30"/>
        <v>24</v>
      </c>
      <c r="Z7" s="98">
        <v>23.8</v>
      </c>
      <c r="AA7" s="99">
        <v>2</v>
      </c>
      <c r="AB7" s="100">
        <f t="shared" si="31"/>
        <v>10</v>
      </c>
      <c r="AC7" s="140">
        <v>0</v>
      </c>
      <c r="AD7" s="99">
        <v>2</v>
      </c>
      <c r="AE7" s="100">
        <f t="shared" si="32"/>
        <v>10</v>
      </c>
      <c r="AF7" s="140">
        <v>0</v>
      </c>
      <c r="AG7" s="99">
        <v>2</v>
      </c>
      <c r="AH7" s="100">
        <f t="shared" si="33"/>
        <v>10</v>
      </c>
      <c r="AI7" s="140">
        <v>45</v>
      </c>
      <c r="AJ7" s="99">
        <v>6</v>
      </c>
      <c r="AK7" s="100">
        <f t="shared" si="34"/>
        <v>18</v>
      </c>
      <c r="AL7" s="140">
        <v>40</v>
      </c>
      <c r="AM7" s="99">
        <v>2</v>
      </c>
      <c r="AN7" s="100">
        <f t="shared" si="35"/>
        <v>8</v>
      </c>
      <c r="AO7" s="140">
        <v>0</v>
      </c>
      <c r="AP7" s="99">
        <v>1</v>
      </c>
      <c r="AQ7" s="100">
        <f t="shared" si="36"/>
        <v>4</v>
      </c>
      <c r="AR7" s="140">
        <v>0</v>
      </c>
      <c r="AS7" s="99">
        <v>1</v>
      </c>
      <c r="AT7" s="104">
        <f t="shared" si="37"/>
        <v>5</v>
      </c>
      <c r="AU7" s="140">
        <v>0</v>
      </c>
      <c r="AV7" s="99">
        <v>6</v>
      </c>
      <c r="AW7" s="100">
        <f t="shared" si="38"/>
        <v>12</v>
      </c>
      <c r="AX7" s="140">
        <v>0</v>
      </c>
      <c r="AY7" s="98"/>
      <c r="AZ7" s="103">
        <f t="shared" si="39"/>
        <v>0</v>
      </c>
      <c r="BA7" s="98">
        <v>0</v>
      </c>
      <c r="BB7" s="98"/>
      <c r="BC7" s="105">
        <f t="shared" si="40"/>
        <v>0</v>
      </c>
      <c r="BD7" s="115">
        <v>0</v>
      </c>
      <c r="BE7" s="116">
        <v>6</v>
      </c>
      <c r="BF7" s="108">
        <f t="shared" si="41"/>
        <v>18</v>
      </c>
      <c r="BG7" s="115">
        <v>0</v>
      </c>
      <c r="BH7" s="117">
        <v>5</v>
      </c>
      <c r="BI7" s="108">
        <f t="shared" si="42"/>
        <v>10</v>
      </c>
      <c r="BJ7" s="118">
        <v>0</v>
      </c>
      <c r="BK7" s="117">
        <v>2</v>
      </c>
      <c r="BL7" s="100">
        <f t="shared" si="43"/>
        <v>6</v>
      </c>
      <c r="BM7" s="119">
        <v>0</v>
      </c>
      <c r="BN7" s="112">
        <v>3</v>
      </c>
      <c r="BO7" s="113">
        <f t="shared" si="44"/>
        <v>12</v>
      </c>
      <c r="BP7" s="113">
        <f t="shared" si="45"/>
        <v>230</v>
      </c>
      <c r="BQ7" s="112">
        <v>5</v>
      </c>
    </row>
    <row r="8" spans="1:69" s="12" customFormat="1" ht="49.5" customHeight="1" thickBot="1" x14ac:dyDescent="0.3">
      <c r="A8" s="95" t="s">
        <v>53</v>
      </c>
      <c r="B8" s="120">
        <v>1.6</v>
      </c>
      <c r="C8" s="99">
        <v>3</v>
      </c>
      <c r="D8" s="100">
        <f t="shared" si="23"/>
        <v>15</v>
      </c>
      <c r="E8" s="140">
        <v>25.4</v>
      </c>
      <c r="F8" s="99">
        <v>6</v>
      </c>
      <c r="G8" s="100">
        <f t="shared" si="24"/>
        <v>24</v>
      </c>
      <c r="H8" s="98">
        <v>0</v>
      </c>
      <c r="I8" s="98"/>
      <c r="J8" s="103">
        <f t="shared" si="25"/>
        <v>0</v>
      </c>
      <c r="K8" s="140">
        <v>91</v>
      </c>
      <c r="L8" s="99">
        <v>3</v>
      </c>
      <c r="M8" s="100">
        <f t="shared" si="26"/>
        <v>9</v>
      </c>
      <c r="N8" s="140">
        <v>0</v>
      </c>
      <c r="O8" s="99">
        <v>4</v>
      </c>
      <c r="P8" s="100">
        <f t="shared" si="27"/>
        <v>20</v>
      </c>
      <c r="Q8" s="140">
        <v>40</v>
      </c>
      <c r="R8" s="99">
        <v>2</v>
      </c>
      <c r="S8" s="100">
        <f t="shared" si="28"/>
        <v>8</v>
      </c>
      <c r="T8" s="140">
        <v>0</v>
      </c>
      <c r="U8" s="99">
        <v>4</v>
      </c>
      <c r="V8" s="100">
        <f t="shared" si="29"/>
        <v>20</v>
      </c>
      <c r="W8" s="98">
        <v>60</v>
      </c>
      <c r="X8" s="99">
        <v>2</v>
      </c>
      <c r="Y8" s="100">
        <f t="shared" si="30"/>
        <v>8</v>
      </c>
      <c r="Z8" s="98">
        <v>22.5</v>
      </c>
      <c r="AA8" s="99">
        <v>3</v>
      </c>
      <c r="AB8" s="100">
        <f t="shared" si="31"/>
        <v>15</v>
      </c>
      <c r="AC8" s="140">
        <v>0</v>
      </c>
      <c r="AD8" s="99">
        <v>2</v>
      </c>
      <c r="AE8" s="100">
        <f t="shared" si="32"/>
        <v>10</v>
      </c>
      <c r="AF8" s="140">
        <v>0</v>
      </c>
      <c r="AG8" s="99">
        <v>2</v>
      </c>
      <c r="AH8" s="100">
        <f t="shared" si="33"/>
        <v>10</v>
      </c>
      <c r="AI8" s="140">
        <v>100</v>
      </c>
      <c r="AJ8" s="99">
        <v>1</v>
      </c>
      <c r="AK8" s="100">
        <f t="shared" si="34"/>
        <v>3</v>
      </c>
      <c r="AL8" s="140">
        <v>40</v>
      </c>
      <c r="AM8" s="99">
        <v>2</v>
      </c>
      <c r="AN8" s="100">
        <f t="shared" si="35"/>
        <v>8</v>
      </c>
      <c r="AO8" s="140">
        <v>0</v>
      </c>
      <c r="AP8" s="99">
        <v>1</v>
      </c>
      <c r="AQ8" s="100">
        <f t="shared" si="36"/>
        <v>4</v>
      </c>
      <c r="AR8" s="140">
        <v>0</v>
      </c>
      <c r="AS8" s="99">
        <v>1</v>
      </c>
      <c r="AT8" s="104">
        <f t="shared" si="37"/>
        <v>5</v>
      </c>
      <c r="AU8" s="140">
        <v>1.9</v>
      </c>
      <c r="AV8" s="99">
        <v>3</v>
      </c>
      <c r="AW8" s="100">
        <f t="shared" si="38"/>
        <v>6</v>
      </c>
      <c r="AX8" s="140">
        <v>0</v>
      </c>
      <c r="AY8" s="98"/>
      <c r="AZ8" s="103">
        <f t="shared" si="39"/>
        <v>0</v>
      </c>
      <c r="BA8" s="98">
        <v>0</v>
      </c>
      <c r="BB8" s="98"/>
      <c r="BC8" s="105">
        <f t="shared" si="40"/>
        <v>0</v>
      </c>
      <c r="BD8" s="121">
        <v>12.6</v>
      </c>
      <c r="BE8" s="107">
        <v>3</v>
      </c>
      <c r="BF8" s="108">
        <f t="shared" si="41"/>
        <v>9</v>
      </c>
      <c r="BG8" s="121">
        <v>1.9</v>
      </c>
      <c r="BH8" s="117">
        <v>2</v>
      </c>
      <c r="BI8" s="108">
        <f t="shared" si="42"/>
        <v>4</v>
      </c>
      <c r="BJ8" s="122">
        <v>0</v>
      </c>
      <c r="BK8" s="110">
        <v>2</v>
      </c>
      <c r="BL8" s="100">
        <f t="shared" si="43"/>
        <v>6</v>
      </c>
      <c r="BM8" s="123">
        <v>0</v>
      </c>
      <c r="BN8" s="112">
        <v>3</v>
      </c>
      <c r="BO8" s="113">
        <f t="shared" si="44"/>
        <v>12</v>
      </c>
      <c r="BP8" s="113">
        <f t="shared" si="45"/>
        <v>196</v>
      </c>
      <c r="BQ8" s="112">
        <v>1</v>
      </c>
    </row>
    <row r="9" spans="1:69" s="12" customFormat="1" ht="48.75" customHeight="1" thickBot="1" x14ac:dyDescent="0.3">
      <c r="A9" s="37" t="s">
        <v>62</v>
      </c>
      <c r="B9" s="98">
        <v>1.3</v>
      </c>
      <c r="C9" s="99">
        <v>4</v>
      </c>
      <c r="D9" s="100">
        <f t="shared" si="23"/>
        <v>20</v>
      </c>
      <c r="E9" s="141">
        <v>23</v>
      </c>
      <c r="F9" s="102">
        <v>7</v>
      </c>
      <c r="G9" s="100">
        <f t="shared" si="24"/>
        <v>28</v>
      </c>
      <c r="H9" s="105">
        <v>0</v>
      </c>
      <c r="I9" s="105"/>
      <c r="J9" s="103">
        <f t="shared" si="25"/>
        <v>0</v>
      </c>
      <c r="K9" s="141">
        <v>100</v>
      </c>
      <c r="L9" s="99">
        <v>1</v>
      </c>
      <c r="M9" s="100">
        <f t="shared" si="26"/>
        <v>3</v>
      </c>
      <c r="N9" s="141">
        <v>20</v>
      </c>
      <c r="O9" s="99">
        <v>1</v>
      </c>
      <c r="P9" s="100">
        <f t="shared" si="27"/>
        <v>5</v>
      </c>
      <c r="Q9" s="141">
        <v>40</v>
      </c>
      <c r="R9" s="124">
        <v>2</v>
      </c>
      <c r="S9" s="100">
        <f t="shared" si="28"/>
        <v>8</v>
      </c>
      <c r="T9" s="141">
        <v>0</v>
      </c>
      <c r="U9" s="124">
        <v>4</v>
      </c>
      <c r="V9" s="100">
        <f t="shared" si="29"/>
        <v>20</v>
      </c>
      <c r="W9" s="105">
        <v>0</v>
      </c>
      <c r="X9" s="99">
        <v>7</v>
      </c>
      <c r="Y9" s="100">
        <f t="shared" si="30"/>
        <v>28</v>
      </c>
      <c r="Z9" s="105">
        <v>19</v>
      </c>
      <c r="AA9" s="124">
        <v>4</v>
      </c>
      <c r="AB9" s="100">
        <f t="shared" si="31"/>
        <v>20</v>
      </c>
      <c r="AC9" s="141">
        <v>0</v>
      </c>
      <c r="AD9" s="124">
        <v>2</v>
      </c>
      <c r="AE9" s="100">
        <f t="shared" si="32"/>
        <v>10</v>
      </c>
      <c r="AF9" s="141">
        <v>10</v>
      </c>
      <c r="AG9" s="124">
        <v>1</v>
      </c>
      <c r="AH9" s="100">
        <f t="shared" si="33"/>
        <v>5</v>
      </c>
      <c r="AI9" s="141">
        <v>55</v>
      </c>
      <c r="AJ9" s="124">
        <v>5</v>
      </c>
      <c r="AK9" s="100">
        <f t="shared" si="34"/>
        <v>15</v>
      </c>
      <c r="AL9" s="141">
        <v>0</v>
      </c>
      <c r="AM9" s="124">
        <v>4</v>
      </c>
      <c r="AN9" s="100">
        <f t="shared" si="35"/>
        <v>16</v>
      </c>
      <c r="AO9" s="141">
        <v>0</v>
      </c>
      <c r="AP9" s="124">
        <v>1</v>
      </c>
      <c r="AQ9" s="100">
        <f t="shared" si="36"/>
        <v>4</v>
      </c>
      <c r="AR9" s="141">
        <v>0</v>
      </c>
      <c r="AS9" s="124">
        <v>1</v>
      </c>
      <c r="AT9" s="104">
        <f t="shared" si="37"/>
        <v>5</v>
      </c>
      <c r="AU9" s="146">
        <v>0</v>
      </c>
      <c r="AV9" s="102">
        <v>6</v>
      </c>
      <c r="AW9" s="100">
        <f t="shared" si="38"/>
        <v>12</v>
      </c>
      <c r="AX9" s="146">
        <v>0</v>
      </c>
      <c r="AY9" s="125"/>
      <c r="AZ9" s="103">
        <f t="shared" si="39"/>
        <v>0</v>
      </c>
      <c r="BA9" s="125">
        <v>0</v>
      </c>
      <c r="BB9" s="125"/>
      <c r="BC9" s="105">
        <f t="shared" si="40"/>
        <v>0</v>
      </c>
      <c r="BD9" s="126">
        <v>23</v>
      </c>
      <c r="BE9" s="116">
        <v>1</v>
      </c>
      <c r="BF9" s="108">
        <f t="shared" si="41"/>
        <v>3</v>
      </c>
      <c r="BG9" s="126">
        <v>14</v>
      </c>
      <c r="BH9" s="110">
        <v>1</v>
      </c>
      <c r="BI9" s="108">
        <f t="shared" si="42"/>
        <v>2</v>
      </c>
      <c r="BJ9" s="127">
        <v>8.6</v>
      </c>
      <c r="BK9" s="110">
        <v>1</v>
      </c>
      <c r="BL9" s="100">
        <f t="shared" si="43"/>
        <v>3</v>
      </c>
      <c r="BM9" s="104">
        <v>3.9</v>
      </c>
      <c r="BN9" s="112">
        <v>1</v>
      </c>
      <c r="BO9" s="113">
        <f t="shared" si="44"/>
        <v>4</v>
      </c>
      <c r="BP9" s="113">
        <f t="shared" si="45"/>
        <v>211</v>
      </c>
      <c r="BQ9" s="128">
        <v>2</v>
      </c>
    </row>
    <row r="10" spans="1:69" s="18" customFormat="1" ht="41.25" thickBot="1" x14ac:dyDescent="0.3">
      <c r="A10" s="37" t="s">
        <v>52</v>
      </c>
      <c r="B10" s="98">
        <v>4</v>
      </c>
      <c r="C10" s="99">
        <v>1</v>
      </c>
      <c r="D10" s="100">
        <f t="shared" si="23"/>
        <v>5</v>
      </c>
      <c r="E10" s="140">
        <v>30.6</v>
      </c>
      <c r="F10" s="102">
        <v>5</v>
      </c>
      <c r="G10" s="100">
        <f t="shared" si="24"/>
        <v>20</v>
      </c>
      <c r="H10" s="98">
        <v>0</v>
      </c>
      <c r="I10" s="98"/>
      <c r="J10" s="103">
        <f t="shared" si="25"/>
        <v>0</v>
      </c>
      <c r="K10" s="140">
        <v>96.2</v>
      </c>
      <c r="L10" s="99">
        <v>2</v>
      </c>
      <c r="M10" s="100">
        <f t="shared" si="26"/>
        <v>6</v>
      </c>
      <c r="N10" s="140">
        <v>6.7</v>
      </c>
      <c r="O10" s="99">
        <v>3</v>
      </c>
      <c r="P10" s="100">
        <f t="shared" si="27"/>
        <v>15</v>
      </c>
      <c r="Q10" s="140">
        <v>40</v>
      </c>
      <c r="R10" s="99">
        <v>2</v>
      </c>
      <c r="S10" s="100">
        <f t="shared" si="28"/>
        <v>8</v>
      </c>
      <c r="T10" s="140">
        <v>0</v>
      </c>
      <c r="U10" s="124">
        <v>4</v>
      </c>
      <c r="V10" s="100">
        <f t="shared" si="29"/>
        <v>20</v>
      </c>
      <c r="W10" s="98">
        <v>0</v>
      </c>
      <c r="X10" s="99">
        <v>7</v>
      </c>
      <c r="Y10" s="100">
        <f t="shared" si="30"/>
        <v>28</v>
      </c>
      <c r="Z10" s="98">
        <v>0</v>
      </c>
      <c r="AA10" s="99">
        <v>7</v>
      </c>
      <c r="AB10" s="100">
        <f t="shared" si="31"/>
        <v>35</v>
      </c>
      <c r="AC10" s="140">
        <v>0</v>
      </c>
      <c r="AD10" s="99">
        <v>2</v>
      </c>
      <c r="AE10" s="100">
        <f t="shared" si="32"/>
        <v>10</v>
      </c>
      <c r="AF10" s="140">
        <v>0</v>
      </c>
      <c r="AG10" s="99">
        <v>2</v>
      </c>
      <c r="AH10" s="100">
        <f t="shared" si="33"/>
        <v>10</v>
      </c>
      <c r="AI10" s="140">
        <v>20</v>
      </c>
      <c r="AJ10" s="99">
        <v>8</v>
      </c>
      <c r="AK10" s="100">
        <f t="shared" si="34"/>
        <v>24</v>
      </c>
      <c r="AL10" s="140">
        <v>0</v>
      </c>
      <c r="AM10" s="99">
        <v>4</v>
      </c>
      <c r="AN10" s="100">
        <f t="shared" si="35"/>
        <v>16</v>
      </c>
      <c r="AO10" s="140">
        <v>0</v>
      </c>
      <c r="AP10" s="99">
        <v>1</v>
      </c>
      <c r="AQ10" s="100">
        <f t="shared" si="36"/>
        <v>4</v>
      </c>
      <c r="AR10" s="140">
        <v>0</v>
      </c>
      <c r="AS10" s="99">
        <v>1</v>
      </c>
      <c r="AT10" s="104">
        <f t="shared" si="37"/>
        <v>5</v>
      </c>
      <c r="AU10" s="140">
        <v>4.5</v>
      </c>
      <c r="AV10" s="99">
        <v>1</v>
      </c>
      <c r="AW10" s="100">
        <f t="shared" si="38"/>
        <v>2</v>
      </c>
      <c r="AX10" s="140">
        <v>0</v>
      </c>
      <c r="AY10" s="98"/>
      <c r="AZ10" s="103">
        <f t="shared" si="39"/>
        <v>0</v>
      </c>
      <c r="BA10" s="98">
        <v>0</v>
      </c>
      <c r="BB10" s="98"/>
      <c r="BC10" s="105">
        <f t="shared" si="40"/>
        <v>0</v>
      </c>
      <c r="BD10" s="121">
        <v>17.600000000000001</v>
      </c>
      <c r="BE10" s="116">
        <v>2</v>
      </c>
      <c r="BF10" s="108">
        <f t="shared" si="41"/>
        <v>6</v>
      </c>
      <c r="BG10" s="121">
        <v>1.4</v>
      </c>
      <c r="BH10" s="110">
        <v>3</v>
      </c>
      <c r="BI10" s="108">
        <f t="shared" si="42"/>
        <v>6</v>
      </c>
      <c r="BJ10" s="122">
        <v>0</v>
      </c>
      <c r="BK10" s="110">
        <v>2</v>
      </c>
      <c r="BL10" s="100">
        <f t="shared" si="43"/>
        <v>6</v>
      </c>
      <c r="BM10" s="123">
        <v>0</v>
      </c>
      <c r="BN10" s="112">
        <v>3</v>
      </c>
      <c r="BO10" s="113">
        <f t="shared" si="44"/>
        <v>12</v>
      </c>
      <c r="BP10" s="113">
        <f t="shared" si="45"/>
        <v>238</v>
      </c>
      <c r="BQ10" s="112">
        <v>6</v>
      </c>
    </row>
    <row r="11" spans="1:69" s="12" customFormat="1" ht="39.75" customHeight="1" thickBot="1" x14ac:dyDescent="0.3">
      <c r="A11" s="96" t="s">
        <v>61</v>
      </c>
      <c r="B11" s="129">
        <v>0</v>
      </c>
      <c r="C11" s="99">
        <v>6</v>
      </c>
      <c r="D11" s="100">
        <f t="shared" si="23"/>
        <v>30</v>
      </c>
      <c r="E11" s="142">
        <v>34</v>
      </c>
      <c r="F11" s="99">
        <v>4</v>
      </c>
      <c r="G11" s="100">
        <f t="shared" si="24"/>
        <v>16</v>
      </c>
      <c r="H11" s="130">
        <v>0</v>
      </c>
      <c r="I11" s="130"/>
      <c r="J11" s="103">
        <f t="shared" si="25"/>
        <v>0</v>
      </c>
      <c r="K11" s="142">
        <v>78</v>
      </c>
      <c r="L11" s="99">
        <v>7</v>
      </c>
      <c r="M11" s="100">
        <f t="shared" si="26"/>
        <v>21</v>
      </c>
      <c r="N11" s="142">
        <v>0</v>
      </c>
      <c r="O11" s="99">
        <v>4</v>
      </c>
      <c r="P11" s="100">
        <f t="shared" si="27"/>
        <v>20</v>
      </c>
      <c r="Q11" s="142">
        <v>50</v>
      </c>
      <c r="R11" s="131">
        <v>1</v>
      </c>
      <c r="S11" s="100">
        <f t="shared" si="28"/>
        <v>4</v>
      </c>
      <c r="T11" s="142">
        <v>0</v>
      </c>
      <c r="U11" s="124">
        <v>4</v>
      </c>
      <c r="V11" s="100">
        <f t="shared" si="29"/>
        <v>20</v>
      </c>
      <c r="W11" s="130">
        <v>0</v>
      </c>
      <c r="X11" s="102">
        <v>7</v>
      </c>
      <c r="Y11" s="100">
        <f t="shared" si="30"/>
        <v>28</v>
      </c>
      <c r="Z11" s="130">
        <v>0</v>
      </c>
      <c r="AA11" s="131">
        <v>7</v>
      </c>
      <c r="AB11" s="100">
        <f t="shared" si="31"/>
        <v>35</v>
      </c>
      <c r="AC11" s="142">
        <v>0</v>
      </c>
      <c r="AD11" s="131">
        <v>2</v>
      </c>
      <c r="AE11" s="100">
        <f t="shared" si="32"/>
        <v>10</v>
      </c>
      <c r="AF11" s="142">
        <v>0</v>
      </c>
      <c r="AG11" s="131">
        <v>2</v>
      </c>
      <c r="AH11" s="100">
        <f t="shared" si="33"/>
        <v>10</v>
      </c>
      <c r="AI11" s="142">
        <v>75</v>
      </c>
      <c r="AJ11" s="131">
        <v>3</v>
      </c>
      <c r="AK11" s="100">
        <f t="shared" si="34"/>
        <v>9</v>
      </c>
      <c r="AL11" s="142">
        <v>0</v>
      </c>
      <c r="AM11" s="131">
        <v>4</v>
      </c>
      <c r="AN11" s="100">
        <f t="shared" si="35"/>
        <v>16</v>
      </c>
      <c r="AO11" s="142">
        <v>0</v>
      </c>
      <c r="AP11" s="131">
        <v>1</v>
      </c>
      <c r="AQ11" s="100">
        <f t="shared" si="36"/>
        <v>4</v>
      </c>
      <c r="AR11" s="142">
        <v>0</v>
      </c>
      <c r="AS11" s="131">
        <v>1</v>
      </c>
      <c r="AT11" s="104">
        <f t="shared" si="37"/>
        <v>5</v>
      </c>
      <c r="AU11" s="147">
        <v>0</v>
      </c>
      <c r="AV11" s="102">
        <v>6</v>
      </c>
      <c r="AW11" s="100">
        <f t="shared" si="38"/>
        <v>12</v>
      </c>
      <c r="AX11" s="147">
        <v>0</v>
      </c>
      <c r="AY11" s="132"/>
      <c r="AZ11" s="103">
        <f t="shared" si="39"/>
        <v>0</v>
      </c>
      <c r="BA11" s="132">
        <v>0</v>
      </c>
      <c r="BB11" s="132"/>
      <c r="BC11" s="105">
        <f t="shared" si="40"/>
        <v>0</v>
      </c>
      <c r="BD11" s="133">
        <v>0</v>
      </c>
      <c r="BE11" s="107">
        <v>6</v>
      </c>
      <c r="BF11" s="108">
        <f t="shared" si="41"/>
        <v>18</v>
      </c>
      <c r="BG11" s="133">
        <v>0</v>
      </c>
      <c r="BH11" s="117">
        <v>5</v>
      </c>
      <c r="BI11" s="108">
        <f t="shared" si="42"/>
        <v>10</v>
      </c>
      <c r="BJ11" s="134">
        <v>0</v>
      </c>
      <c r="BK11" s="110">
        <v>2</v>
      </c>
      <c r="BL11" s="100">
        <f t="shared" si="43"/>
        <v>6</v>
      </c>
      <c r="BM11" s="135">
        <v>1</v>
      </c>
      <c r="BN11" s="112">
        <v>2</v>
      </c>
      <c r="BO11" s="113">
        <f t="shared" si="44"/>
        <v>8</v>
      </c>
      <c r="BP11" s="113">
        <f t="shared" si="45"/>
        <v>282</v>
      </c>
      <c r="BQ11" s="136">
        <v>7</v>
      </c>
    </row>
    <row r="12" spans="1:69" s="12" customFormat="1" ht="42" customHeight="1" thickBot="1" x14ac:dyDescent="0.3">
      <c r="A12" s="37" t="s">
        <v>64</v>
      </c>
      <c r="B12" s="98">
        <v>1.2</v>
      </c>
      <c r="C12" s="99">
        <v>5</v>
      </c>
      <c r="D12" s="100">
        <f t="shared" si="23"/>
        <v>25</v>
      </c>
      <c r="E12" s="140">
        <v>36</v>
      </c>
      <c r="F12" s="99">
        <v>3</v>
      </c>
      <c r="G12" s="100">
        <f t="shared" si="24"/>
        <v>12</v>
      </c>
      <c r="H12" s="98">
        <v>0</v>
      </c>
      <c r="I12" s="98"/>
      <c r="J12" s="103">
        <f t="shared" si="25"/>
        <v>0</v>
      </c>
      <c r="K12" s="140">
        <v>86</v>
      </c>
      <c r="L12" s="99">
        <v>5</v>
      </c>
      <c r="M12" s="100">
        <f t="shared" si="26"/>
        <v>15</v>
      </c>
      <c r="N12" s="140">
        <v>0</v>
      </c>
      <c r="O12" s="99">
        <v>4</v>
      </c>
      <c r="P12" s="100">
        <f t="shared" si="27"/>
        <v>20</v>
      </c>
      <c r="Q12" s="140">
        <v>33</v>
      </c>
      <c r="R12" s="99">
        <v>4</v>
      </c>
      <c r="S12" s="100">
        <f t="shared" si="28"/>
        <v>16</v>
      </c>
      <c r="T12" s="140">
        <v>30</v>
      </c>
      <c r="U12" s="124">
        <v>2</v>
      </c>
      <c r="V12" s="100">
        <f t="shared" si="29"/>
        <v>10</v>
      </c>
      <c r="W12" s="98">
        <v>40</v>
      </c>
      <c r="X12" s="99">
        <v>4</v>
      </c>
      <c r="Y12" s="100">
        <f t="shared" si="30"/>
        <v>16</v>
      </c>
      <c r="Z12" s="98">
        <v>27.8</v>
      </c>
      <c r="AA12" s="99">
        <v>1</v>
      </c>
      <c r="AB12" s="100">
        <f t="shared" si="31"/>
        <v>5</v>
      </c>
      <c r="AC12" s="140">
        <v>10</v>
      </c>
      <c r="AD12" s="99">
        <v>1</v>
      </c>
      <c r="AE12" s="100">
        <f t="shared" si="32"/>
        <v>5</v>
      </c>
      <c r="AF12" s="140">
        <v>0</v>
      </c>
      <c r="AG12" s="99">
        <v>2</v>
      </c>
      <c r="AH12" s="100">
        <f t="shared" si="33"/>
        <v>10</v>
      </c>
      <c r="AI12" s="140">
        <v>33</v>
      </c>
      <c r="AJ12" s="99">
        <v>7</v>
      </c>
      <c r="AK12" s="100">
        <f t="shared" si="34"/>
        <v>21</v>
      </c>
      <c r="AL12" s="140">
        <v>60</v>
      </c>
      <c r="AM12" s="99">
        <v>1</v>
      </c>
      <c r="AN12" s="100">
        <f t="shared" si="35"/>
        <v>4</v>
      </c>
      <c r="AO12" s="140">
        <v>0</v>
      </c>
      <c r="AP12" s="99">
        <v>1</v>
      </c>
      <c r="AQ12" s="100">
        <f t="shared" si="36"/>
        <v>4</v>
      </c>
      <c r="AR12" s="140">
        <v>0</v>
      </c>
      <c r="AS12" s="99">
        <v>1</v>
      </c>
      <c r="AT12" s="104">
        <f t="shared" si="37"/>
        <v>5</v>
      </c>
      <c r="AU12" s="140">
        <v>4.0999999999999996</v>
      </c>
      <c r="AV12" s="99">
        <v>2</v>
      </c>
      <c r="AW12" s="100">
        <f t="shared" si="38"/>
        <v>4</v>
      </c>
      <c r="AX12" s="140">
        <v>0</v>
      </c>
      <c r="AY12" s="98"/>
      <c r="AZ12" s="103">
        <f t="shared" si="39"/>
        <v>0</v>
      </c>
      <c r="BA12" s="98">
        <v>0</v>
      </c>
      <c r="BB12" s="98"/>
      <c r="BC12" s="105">
        <f t="shared" si="40"/>
        <v>0</v>
      </c>
      <c r="BD12" s="121">
        <v>3.6</v>
      </c>
      <c r="BE12" s="110">
        <v>5</v>
      </c>
      <c r="BF12" s="108">
        <f t="shared" si="41"/>
        <v>15</v>
      </c>
      <c r="BG12" s="121">
        <v>1.2</v>
      </c>
      <c r="BH12" s="110">
        <v>4</v>
      </c>
      <c r="BI12" s="108">
        <f t="shared" si="42"/>
        <v>8</v>
      </c>
      <c r="BJ12" s="122">
        <v>0</v>
      </c>
      <c r="BK12" s="110">
        <v>2</v>
      </c>
      <c r="BL12" s="100">
        <f t="shared" si="43"/>
        <v>6</v>
      </c>
      <c r="BM12" s="123">
        <v>0</v>
      </c>
      <c r="BN12" s="112">
        <v>3</v>
      </c>
      <c r="BO12" s="113">
        <f t="shared" si="44"/>
        <v>12</v>
      </c>
      <c r="BP12" s="113">
        <f t="shared" si="45"/>
        <v>213</v>
      </c>
      <c r="BQ12" s="112">
        <v>3</v>
      </c>
    </row>
    <row r="13" spans="1:69" s="12" customFormat="1" ht="41.25" thickBot="1" x14ac:dyDescent="0.3">
      <c r="A13" s="37" t="s">
        <v>66</v>
      </c>
      <c r="B13" s="98">
        <v>1.6</v>
      </c>
      <c r="C13" s="99">
        <v>3</v>
      </c>
      <c r="D13" s="100">
        <f t="shared" si="23"/>
        <v>15</v>
      </c>
      <c r="E13" s="140">
        <v>41</v>
      </c>
      <c r="F13" s="102">
        <v>2</v>
      </c>
      <c r="G13" s="100">
        <f t="shared" si="24"/>
        <v>8</v>
      </c>
      <c r="H13" s="98">
        <v>0</v>
      </c>
      <c r="I13" s="98"/>
      <c r="J13" s="103">
        <f t="shared" si="25"/>
        <v>0</v>
      </c>
      <c r="K13" s="140">
        <v>80</v>
      </c>
      <c r="L13" s="99">
        <v>6</v>
      </c>
      <c r="M13" s="100">
        <f t="shared" si="26"/>
        <v>18</v>
      </c>
      <c r="N13" s="140">
        <v>10</v>
      </c>
      <c r="O13" s="99">
        <v>2</v>
      </c>
      <c r="P13" s="100">
        <f t="shared" si="27"/>
        <v>10</v>
      </c>
      <c r="Q13" s="140">
        <v>40</v>
      </c>
      <c r="R13" s="99">
        <v>2</v>
      </c>
      <c r="S13" s="100">
        <f t="shared" si="28"/>
        <v>8</v>
      </c>
      <c r="T13" s="140">
        <v>15</v>
      </c>
      <c r="U13" s="124">
        <v>3</v>
      </c>
      <c r="V13" s="100">
        <f t="shared" si="29"/>
        <v>15</v>
      </c>
      <c r="W13" s="98">
        <v>45</v>
      </c>
      <c r="X13" s="102">
        <v>3</v>
      </c>
      <c r="Y13" s="100">
        <f t="shared" si="30"/>
        <v>12</v>
      </c>
      <c r="Z13" s="98">
        <v>15.2</v>
      </c>
      <c r="AA13" s="99">
        <v>6</v>
      </c>
      <c r="AB13" s="100">
        <f t="shared" si="31"/>
        <v>30</v>
      </c>
      <c r="AC13" s="140">
        <v>0</v>
      </c>
      <c r="AD13" s="99">
        <v>2</v>
      </c>
      <c r="AE13" s="100">
        <f t="shared" si="32"/>
        <v>10</v>
      </c>
      <c r="AF13" s="140">
        <v>0</v>
      </c>
      <c r="AG13" s="99">
        <v>2</v>
      </c>
      <c r="AH13" s="100">
        <f t="shared" si="33"/>
        <v>10</v>
      </c>
      <c r="AI13" s="140">
        <v>60</v>
      </c>
      <c r="AJ13" s="99">
        <v>4</v>
      </c>
      <c r="AK13" s="100">
        <f t="shared" si="34"/>
        <v>12</v>
      </c>
      <c r="AL13" s="140">
        <v>0</v>
      </c>
      <c r="AM13" s="99">
        <v>4</v>
      </c>
      <c r="AN13" s="100">
        <f t="shared" si="35"/>
        <v>16</v>
      </c>
      <c r="AO13" s="140">
        <v>0</v>
      </c>
      <c r="AP13" s="99">
        <v>1</v>
      </c>
      <c r="AQ13" s="100">
        <f t="shared" si="36"/>
        <v>4</v>
      </c>
      <c r="AR13" s="140">
        <v>0</v>
      </c>
      <c r="AS13" s="99">
        <v>1</v>
      </c>
      <c r="AT13" s="104">
        <f t="shared" si="37"/>
        <v>5</v>
      </c>
      <c r="AU13" s="140">
        <v>1.7</v>
      </c>
      <c r="AV13" s="99">
        <v>4</v>
      </c>
      <c r="AW13" s="100">
        <f t="shared" si="38"/>
        <v>8</v>
      </c>
      <c r="AX13" s="140">
        <v>0</v>
      </c>
      <c r="AY13" s="98"/>
      <c r="AZ13" s="103">
        <f t="shared" si="39"/>
        <v>0</v>
      </c>
      <c r="BA13" s="98">
        <v>0</v>
      </c>
      <c r="BB13" s="98"/>
      <c r="BC13" s="105">
        <f t="shared" si="40"/>
        <v>0</v>
      </c>
      <c r="BD13" s="121">
        <v>0</v>
      </c>
      <c r="BE13" s="107">
        <v>6</v>
      </c>
      <c r="BF13" s="108">
        <f t="shared" si="41"/>
        <v>18</v>
      </c>
      <c r="BG13" s="121">
        <v>0</v>
      </c>
      <c r="BH13" s="110">
        <v>5</v>
      </c>
      <c r="BI13" s="108">
        <f t="shared" si="42"/>
        <v>10</v>
      </c>
      <c r="BJ13" s="122">
        <v>0</v>
      </c>
      <c r="BK13" s="110">
        <v>2</v>
      </c>
      <c r="BL13" s="100">
        <f t="shared" si="43"/>
        <v>6</v>
      </c>
      <c r="BM13" s="123">
        <v>0</v>
      </c>
      <c r="BN13" s="112">
        <v>3</v>
      </c>
      <c r="BO13" s="113">
        <f t="shared" si="44"/>
        <v>12</v>
      </c>
      <c r="BP13" s="113">
        <f t="shared" si="45"/>
        <v>227</v>
      </c>
      <c r="BQ13" s="112">
        <v>4</v>
      </c>
    </row>
    <row r="14" spans="1:69" s="12" customFormat="1" ht="41.25" thickBot="1" x14ac:dyDescent="0.3">
      <c r="A14" s="97" t="s">
        <v>60</v>
      </c>
      <c r="B14" s="98">
        <v>0</v>
      </c>
      <c r="C14" s="99">
        <v>6</v>
      </c>
      <c r="D14" s="100">
        <f t="shared" si="23"/>
        <v>30</v>
      </c>
      <c r="E14" s="140">
        <v>12.5</v>
      </c>
      <c r="F14" s="102">
        <v>8</v>
      </c>
      <c r="G14" s="100">
        <f t="shared" si="24"/>
        <v>32</v>
      </c>
      <c r="H14" s="98">
        <v>0</v>
      </c>
      <c r="I14" s="98"/>
      <c r="J14" s="103">
        <f t="shared" si="25"/>
        <v>0</v>
      </c>
      <c r="K14" s="140">
        <v>75</v>
      </c>
      <c r="L14" s="99">
        <v>8</v>
      </c>
      <c r="M14" s="100">
        <f t="shared" si="26"/>
        <v>24</v>
      </c>
      <c r="N14" s="140">
        <v>0</v>
      </c>
      <c r="O14" s="99">
        <v>4</v>
      </c>
      <c r="P14" s="100">
        <f t="shared" si="27"/>
        <v>20</v>
      </c>
      <c r="Q14" s="140">
        <v>0</v>
      </c>
      <c r="R14" s="99">
        <v>6</v>
      </c>
      <c r="S14" s="100">
        <f t="shared" si="28"/>
        <v>24</v>
      </c>
      <c r="T14" s="140">
        <v>0</v>
      </c>
      <c r="U14" s="124">
        <v>4</v>
      </c>
      <c r="V14" s="100">
        <f t="shared" si="29"/>
        <v>20</v>
      </c>
      <c r="W14" s="98">
        <v>33</v>
      </c>
      <c r="X14" s="99">
        <v>5</v>
      </c>
      <c r="Y14" s="100">
        <f t="shared" si="30"/>
        <v>20</v>
      </c>
      <c r="Z14" s="98">
        <v>14.7</v>
      </c>
      <c r="AA14" s="99">
        <v>7</v>
      </c>
      <c r="AB14" s="100">
        <f t="shared" si="31"/>
        <v>35</v>
      </c>
      <c r="AC14" s="140">
        <v>0</v>
      </c>
      <c r="AD14" s="99">
        <v>2</v>
      </c>
      <c r="AE14" s="100">
        <f t="shared" si="32"/>
        <v>10</v>
      </c>
      <c r="AF14" s="140">
        <v>0</v>
      </c>
      <c r="AG14" s="99">
        <v>2</v>
      </c>
      <c r="AH14" s="100">
        <f t="shared" si="33"/>
        <v>10</v>
      </c>
      <c r="AI14" s="140">
        <v>90</v>
      </c>
      <c r="AJ14" s="99">
        <v>2</v>
      </c>
      <c r="AK14" s="100">
        <f t="shared" si="34"/>
        <v>6</v>
      </c>
      <c r="AL14" s="140">
        <v>33</v>
      </c>
      <c r="AM14" s="99">
        <v>3</v>
      </c>
      <c r="AN14" s="100">
        <f t="shared" si="35"/>
        <v>12</v>
      </c>
      <c r="AO14" s="140">
        <v>0</v>
      </c>
      <c r="AP14" s="99">
        <v>1</v>
      </c>
      <c r="AQ14" s="100">
        <f t="shared" si="36"/>
        <v>4</v>
      </c>
      <c r="AR14" s="140">
        <v>0</v>
      </c>
      <c r="AS14" s="99">
        <v>1</v>
      </c>
      <c r="AT14" s="104">
        <f t="shared" si="37"/>
        <v>5</v>
      </c>
      <c r="AU14" s="140">
        <v>0</v>
      </c>
      <c r="AV14" s="99">
        <v>6</v>
      </c>
      <c r="AW14" s="100">
        <f t="shared" si="38"/>
        <v>12</v>
      </c>
      <c r="AX14" s="140">
        <v>0</v>
      </c>
      <c r="AY14" s="98"/>
      <c r="AZ14" s="103">
        <f t="shared" si="39"/>
        <v>0</v>
      </c>
      <c r="BA14" s="98">
        <v>0</v>
      </c>
      <c r="BB14" s="98"/>
      <c r="BC14" s="105">
        <f t="shared" si="40"/>
        <v>0</v>
      </c>
      <c r="BD14" s="121">
        <v>5</v>
      </c>
      <c r="BE14" s="110">
        <v>4</v>
      </c>
      <c r="BF14" s="108">
        <f t="shared" si="41"/>
        <v>12</v>
      </c>
      <c r="BG14" s="121">
        <v>1.9</v>
      </c>
      <c r="BH14" s="110">
        <v>2</v>
      </c>
      <c r="BI14" s="108">
        <f t="shared" si="42"/>
        <v>4</v>
      </c>
      <c r="BJ14" s="122">
        <v>0</v>
      </c>
      <c r="BK14" s="110">
        <v>2</v>
      </c>
      <c r="BL14" s="100">
        <f t="shared" si="43"/>
        <v>6</v>
      </c>
      <c r="BM14" s="123">
        <v>0</v>
      </c>
      <c r="BN14" s="112">
        <v>3</v>
      </c>
      <c r="BO14" s="113">
        <f t="shared" si="44"/>
        <v>12</v>
      </c>
      <c r="BP14" s="113">
        <f t="shared" si="45"/>
        <v>298</v>
      </c>
      <c r="BQ14" s="112">
        <v>8</v>
      </c>
    </row>
    <row r="16" spans="1:69" ht="25.5" customHeight="1" x14ac:dyDescent="0.25"/>
  </sheetData>
  <sortState ref="A9:BQ14">
    <sortCondition ref="BP5"/>
  </sortState>
  <mergeCells count="26">
    <mergeCell ref="BG2:BI4"/>
    <mergeCell ref="BJ2:BL4"/>
    <mergeCell ref="BM2:BO4"/>
    <mergeCell ref="BP2:BQ4"/>
    <mergeCell ref="AU3:BC3"/>
    <mergeCell ref="AU4:AW4"/>
    <mergeCell ref="AX4:AZ4"/>
    <mergeCell ref="BA4:BC4"/>
    <mergeCell ref="BD2:BF4"/>
    <mergeCell ref="AI2:AK4"/>
    <mergeCell ref="AL2:AN4"/>
    <mergeCell ref="AO2:AQ4"/>
    <mergeCell ref="AR2:AT4"/>
    <mergeCell ref="AU2:BC2"/>
    <mergeCell ref="AF2:AH4"/>
    <mergeCell ref="A2:A5"/>
    <mergeCell ref="B2:D4"/>
    <mergeCell ref="E2:G4"/>
    <mergeCell ref="H2:J4"/>
    <mergeCell ref="K2:M4"/>
    <mergeCell ref="N2:P4"/>
    <mergeCell ref="Q2:S4"/>
    <mergeCell ref="T2:V4"/>
    <mergeCell ref="W2:Y4"/>
    <mergeCell ref="Z2:AB4"/>
    <mergeCell ref="AC2:AE4"/>
  </mergeCells>
  <pageMargins left="0.7" right="0.7" top="0.75" bottom="0.75" header="0.3" footer="0.3"/>
  <pageSetup paperSize="9" scale="34" fitToWidth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группа 2</vt:lpstr>
      <vt:lpstr>группа 1</vt:lpstr>
      <vt:lpstr>группа 3</vt:lpstr>
      <vt:lpstr>группа 4</vt:lpstr>
      <vt:lpstr>группа 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2018-09-03T07:15:21Z</dcterms:modified>
</cp:coreProperties>
</file>